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sconsultants.com\Files\Production\01\60\08380-01\Task-12-02-PID105814-CUY-71-04.67-VAR Paint\105814\400-Engineering\Structures\SFN_1804472\EngData\Quantities\"/>
    </mc:Choice>
  </mc:AlternateContent>
  <bookViews>
    <workbookView xWindow="0" yWindow="0" windowWidth="18420" windowHeight="3960" activeTab="7"/>
  </bookViews>
  <sheets>
    <sheet name="DGN Clip" sheetId="1" r:id="rId1"/>
    <sheet name="DGN Clip (Stage 1 Blank)" sheetId="4" r:id="rId2"/>
    <sheet name="514E00050" sheetId="5" r:id="rId3"/>
    <sheet name="514E00056" sheetId="6" r:id="rId4"/>
    <sheet name="514E00060" sheetId="7" r:id="rId5"/>
    <sheet name="514E00066" sheetId="8" r:id="rId6"/>
    <sheet name="514E00504" sheetId="9" r:id="rId7"/>
    <sheet name="514E10000" sheetId="10" r:id="rId8"/>
    <sheet name="Sheet1" sheetId="11" r:id="rId9"/>
    <sheet name="VOID_Calc" sheetId="2" r:id="rId10"/>
    <sheet name="VOID_Data" sheetId="3" r:id="rId11"/>
  </sheets>
  <definedNames>
    <definedName name="_xlnm.Print_Area" localSheetId="2">'514E00050'!$A$1:$L$199</definedName>
    <definedName name="_xlnm.Print_Area" localSheetId="3">'514E00056'!$A$1:$L$199</definedName>
    <definedName name="_xlnm.Print_Area" localSheetId="4">'514E00060'!$A$1:$L$199</definedName>
    <definedName name="_xlnm.Print_Area" localSheetId="5">'514E00066'!$A$1:$L$199</definedName>
    <definedName name="_xlnm.Print_Area" localSheetId="6">'514E00504'!$A$1:$L$38</definedName>
    <definedName name="_xlnm.Print_Area" localSheetId="7">'514E10000'!$A$1:$L$38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9" i="8" l="1"/>
  <c r="F63" i="8"/>
  <c r="F55" i="8"/>
  <c r="F59" i="7"/>
  <c r="F63" i="7"/>
  <c r="F55" i="7"/>
  <c r="F59" i="6"/>
  <c r="F63" i="6"/>
  <c r="F55" i="6"/>
  <c r="F59" i="5"/>
  <c r="F63" i="5"/>
  <c r="F55" i="5"/>
  <c r="F11" i="1" l="1"/>
  <c r="F10" i="1"/>
  <c r="F8" i="1"/>
  <c r="F7" i="1"/>
  <c r="F6" i="1"/>
  <c r="F5" i="1"/>
  <c r="E11" i="1"/>
  <c r="E10" i="1"/>
  <c r="E8" i="1"/>
  <c r="E7" i="1"/>
  <c r="E6" i="1"/>
  <c r="E5" i="1"/>
  <c r="C11" i="1"/>
  <c r="C10" i="1"/>
  <c r="C8" i="1"/>
  <c r="C7" i="1"/>
  <c r="C6" i="1"/>
  <c r="C5" i="1"/>
  <c r="B11" i="1"/>
  <c r="B10" i="1"/>
  <c r="B8" i="1"/>
  <c r="B7" i="1"/>
  <c r="B6" i="1"/>
  <c r="B5" i="1"/>
  <c r="F18" i="10"/>
  <c r="F15" i="10"/>
  <c r="E171" i="8"/>
  <c r="D171" i="8"/>
  <c r="F171" i="8" s="1"/>
  <c r="K171" i="8" s="1"/>
  <c r="F154" i="8"/>
  <c r="E154" i="8"/>
  <c r="C154" i="8"/>
  <c r="G154" i="8" s="1"/>
  <c r="K154" i="8" s="1"/>
  <c r="E150" i="8"/>
  <c r="C150" i="8"/>
  <c r="G150" i="8" s="1"/>
  <c r="K150" i="8" s="1"/>
  <c r="F145" i="8"/>
  <c r="E145" i="8"/>
  <c r="E141" i="8"/>
  <c r="C141" i="8"/>
  <c r="G141" i="8" s="1"/>
  <c r="K141" i="8" s="1"/>
  <c r="F136" i="8"/>
  <c r="E136" i="8"/>
  <c r="E132" i="8"/>
  <c r="C132" i="8"/>
  <c r="C136" i="8" s="1"/>
  <c r="G136" i="8" s="1"/>
  <c r="K136" i="8" s="1"/>
  <c r="E113" i="8"/>
  <c r="F109" i="8"/>
  <c r="E109" i="8"/>
  <c r="F105" i="8"/>
  <c r="E105" i="8"/>
  <c r="C105" i="8"/>
  <c r="C113" i="8" s="1"/>
  <c r="G113" i="8" s="1"/>
  <c r="K113" i="8" s="1"/>
  <c r="E100" i="8"/>
  <c r="E96" i="8"/>
  <c r="C96" i="8"/>
  <c r="G96" i="8" s="1"/>
  <c r="K96" i="8" s="1"/>
  <c r="F92" i="8"/>
  <c r="F96" i="8" s="1"/>
  <c r="E92" i="8"/>
  <c r="C92" i="8"/>
  <c r="G92" i="8" s="1"/>
  <c r="K92" i="8" s="1"/>
  <c r="E77" i="8"/>
  <c r="E73" i="8"/>
  <c r="C73" i="8"/>
  <c r="F69" i="8"/>
  <c r="F73" i="8" s="1"/>
  <c r="E69" i="8"/>
  <c r="C69" i="8"/>
  <c r="G69" i="8" s="1"/>
  <c r="K69" i="8" s="1"/>
  <c r="D63" i="8"/>
  <c r="G63" i="8" s="1"/>
  <c r="K63" i="8" s="1"/>
  <c r="D59" i="8"/>
  <c r="G59" i="8" s="1"/>
  <c r="K59" i="8" s="1"/>
  <c r="D55" i="8"/>
  <c r="G55" i="8" s="1"/>
  <c r="K55" i="8" s="1"/>
  <c r="D51" i="8"/>
  <c r="F36" i="8"/>
  <c r="D36" i="8"/>
  <c r="C36" i="8"/>
  <c r="G36" i="8" s="1"/>
  <c r="K36" i="8" s="1"/>
  <c r="G32" i="8"/>
  <c r="K32" i="8" s="1"/>
  <c r="F32" i="8"/>
  <c r="D32" i="8"/>
  <c r="F28" i="8"/>
  <c r="D28" i="8"/>
  <c r="C28" i="8"/>
  <c r="G28" i="8" s="1"/>
  <c r="K28" i="8" s="1"/>
  <c r="F24" i="8"/>
  <c r="G24" i="8" s="1"/>
  <c r="K24" i="8" s="1"/>
  <c r="D24" i="8"/>
  <c r="F20" i="8"/>
  <c r="D20" i="8"/>
  <c r="C20" i="8"/>
  <c r="G20" i="8" s="1"/>
  <c r="K20" i="8" s="1"/>
  <c r="F16" i="8"/>
  <c r="G16" i="8" s="1"/>
  <c r="K16" i="8" s="1"/>
  <c r="D16" i="8"/>
  <c r="G12" i="8"/>
  <c r="K12" i="8" s="1"/>
  <c r="F12" i="8"/>
  <c r="D12" i="8"/>
  <c r="C12" i="8"/>
  <c r="E171" i="7"/>
  <c r="D171" i="7"/>
  <c r="F171" i="7" s="1"/>
  <c r="K171" i="7" s="1"/>
  <c r="F154" i="7"/>
  <c r="E154" i="7"/>
  <c r="G150" i="7"/>
  <c r="K150" i="7" s="1"/>
  <c r="E150" i="7"/>
  <c r="C150" i="7"/>
  <c r="C154" i="7" s="1"/>
  <c r="G154" i="7" s="1"/>
  <c r="K154" i="7" s="1"/>
  <c r="F145" i="7"/>
  <c r="E145" i="7"/>
  <c r="C145" i="7"/>
  <c r="G145" i="7" s="1"/>
  <c r="K145" i="7" s="1"/>
  <c r="G141" i="7"/>
  <c r="K141" i="7" s="1"/>
  <c r="E141" i="7"/>
  <c r="C141" i="7"/>
  <c r="F136" i="7"/>
  <c r="E136" i="7"/>
  <c r="E132" i="7"/>
  <c r="C132" i="7"/>
  <c r="C136" i="7" s="1"/>
  <c r="G136" i="7" s="1"/>
  <c r="K136" i="7" s="1"/>
  <c r="E113" i="7"/>
  <c r="C113" i="7"/>
  <c r="G113" i="7" s="1"/>
  <c r="K113" i="7" s="1"/>
  <c r="F109" i="7"/>
  <c r="E109" i="7"/>
  <c r="C109" i="7"/>
  <c r="G109" i="7" s="1"/>
  <c r="K109" i="7" s="1"/>
  <c r="G105" i="7"/>
  <c r="K105" i="7" s="1"/>
  <c r="F105" i="7"/>
  <c r="E105" i="7"/>
  <c r="C105" i="7"/>
  <c r="E100" i="7"/>
  <c r="F96" i="7"/>
  <c r="E96" i="7"/>
  <c r="C96" i="7"/>
  <c r="G96" i="7" s="1"/>
  <c r="K96" i="7" s="1"/>
  <c r="F92" i="7"/>
  <c r="E92" i="7"/>
  <c r="C92" i="7"/>
  <c r="G92" i="7" s="1"/>
  <c r="K92" i="7" s="1"/>
  <c r="E77" i="7"/>
  <c r="C77" i="7"/>
  <c r="G77" i="7" s="1"/>
  <c r="K77" i="7" s="1"/>
  <c r="E73" i="7"/>
  <c r="F69" i="7"/>
  <c r="F73" i="7" s="1"/>
  <c r="E69" i="7"/>
  <c r="C69" i="7"/>
  <c r="G69" i="7" s="1"/>
  <c r="K69" i="7" s="1"/>
  <c r="D63" i="7"/>
  <c r="G63" i="7" s="1"/>
  <c r="K63" i="7" s="1"/>
  <c r="G59" i="7"/>
  <c r="K59" i="7" s="1"/>
  <c r="D59" i="7"/>
  <c r="D55" i="7"/>
  <c r="G55" i="7" s="1"/>
  <c r="K55" i="7" s="1"/>
  <c r="D51" i="7"/>
  <c r="G36" i="7"/>
  <c r="K36" i="7" s="1"/>
  <c r="F36" i="7"/>
  <c r="D36" i="7"/>
  <c r="C36" i="7"/>
  <c r="G32" i="7"/>
  <c r="K32" i="7" s="1"/>
  <c r="F32" i="7"/>
  <c r="D32" i="7"/>
  <c r="F28" i="7"/>
  <c r="D28" i="7"/>
  <c r="C28" i="7"/>
  <c r="G28" i="7" s="1"/>
  <c r="K28" i="7" s="1"/>
  <c r="F24" i="7"/>
  <c r="D24" i="7"/>
  <c r="G24" i="7" s="1"/>
  <c r="K24" i="7" s="1"/>
  <c r="F20" i="7"/>
  <c r="D20" i="7"/>
  <c r="C20" i="7"/>
  <c r="G20" i="7" s="1"/>
  <c r="K20" i="7" s="1"/>
  <c r="F16" i="7"/>
  <c r="G16" i="7" s="1"/>
  <c r="K16" i="7" s="1"/>
  <c r="D16" i="7"/>
  <c r="F12" i="7"/>
  <c r="D12" i="7"/>
  <c r="C12" i="7"/>
  <c r="G12" i="7" s="1"/>
  <c r="K12" i="7" s="1"/>
  <c r="E171" i="6"/>
  <c r="D171" i="6"/>
  <c r="F171" i="6" s="1"/>
  <c r="K171" i="6" s="1"/>
  <c r="F154" i="6"/>
  <c r="E154" i="6"/>
  <c r="G150" i="6"/>
  <c r="K150" i="6" s="1"/>
  <c r="E150" i="6"/>
  <c r="C150" i="6"/>
  <c r="C154" i="6" s="1"/>
  <c r="G154" i="6" s="1"/>
  <c r="K154" i="6" s="1"/>
  <c r="F145" i="6"/>
  <c r="E145" i="6"/>
  <c r="C145" i="6"/>
  <c r="G141" i="6"/>
  <c r="K141" i="6" s="1"/>
  <c r="E141" i="6"/>
  <c r="C141" i="6"/>
  <c r="F136" i="6"/>
  <c r="E136" i="6"/>
  <c r="E132" i="6"/>
  <c r="C132" i="6"/>
  <c r="G132" i="6" s="1"/>
  <c r="K132" i="6" s="1"/>
  <c r="E113" i="6"/>
  <c r="C113" i="6"/>
  <c r="G113" i="6" s="1"/>
  <c r="K113" i="6" s="1"/>
  <c r="F109" i="6"/>
  <c r="E109" i="6"/>
  <c r="C109" i="6"/>
  <c r="G109" i="6" s="1"/>
  <c r="K109" i="6" s="1"/>
  <c r="G105" i="6"/>
  <c r="K105" i="6" s="1"/>
  <c r="F105" i="6"/>
  <c r="E105" i="6"/>
  <c r="C105" i="6"/>
  <c r="E100" i="6"/>
  <c r="C100" i="6"/>
  <c r="G100" i="6" s="1"/>
  <c r="K100" i="6" s="1"/>
  <c r="F96" i="6"/>
  <c r="E96" i="6"/>
  <c r="C96" i="6"/>
  <c r="F92" i="6"/>
  <c r="E92" i="6"/>
  <c r="C92" i="6"/>
  <c r="G92" i="6" s="1"/>
  <c r="K92" i="6" s="1"/>
  <c r="E77" i="6"/>
  <c r="C77" i="6"/>
  <c r="G77" i="6" s="1"/>
  <c r="K77" i="6" s="1"/>
  <c r="E73" i="6"/>
  <c r="F69" i="6"/>
  <c r="F73" i="6" s="1"/>
  <c r="E69" i="6"/>
  <c r="C69" i="6"/>
  <c r="G69" i="6" s="1"/>
  <c r="K69" i="6" s="1"/>
  <c r="D63" i="6"/>
  <c r="G63" i="6" s="1"/>
  <c r="K63" i="6" s="1"/>
  <c r="G59" i="6"/>
  <c r="K59" i="6" s="1"/>
  <c r="D59" i="6"/>
  <c r="D55" i="6"/>
  <c r="G55" i="6" s="1"/>
  <c r="K55" i="6" s="1"/>
  <c r="D51" i="6"/>
  <c r="G36" i="6"/>
  <c r="K36" i="6" s="1"/>
  <c r="F36" i="6"/>
  <c r="D36" i="6"/>
  <c r="C36" i="6"/>
  <c r="F32" i="6"/>
  <c r="D32" i="6"/>
  <c r="G32" i="6" s="1"/>
  <c r="K32" i="6" s="1"/>
  <c r="F28" i="6"/>
  <c r="D28" i="6"/>
  <c r="C28" i="6"/>
  <c r="C51" i="6" s="1"/>
  <c r="G51" i="6" s="1"/>
  <c r="K51" i="6" s="1"/>
  <c r="F24" i="6"/>
  <c r="D24" i="6"/>
  <c r="G24" i="6" s="1"/>
  <c r="K24" i="6" s="1"/>
  <c r="F20" i="6"/>
  <c r="D20" i="6"/>
  <c r="C20" i="6"/>
  <c r="G20" i="6" s="1"/>
  <c r="K20" i="6" s="1"/>
  <c r="F16" i="6"/>
  <c r="G16" i="6" s="1"/>
  <c r="K16" i="6" s="1"/>
  <c r="D16" i="6"/>
  <c r="F12" i="6"/>
  <c r="D12" i="6"/>
  <c r="C12" i="6"/>
  <c r="G12" i="6" s="1"/>
  <c r="K12" i="6" s="1"/>
  <c r="E171" i="5"/>
  <c r="D171" i="5"/>
  <c r="F154" i="5"/>
  <c r="E154" i="5"/>
  <c r="E150" i="5"/>
  <c r="C150" i="5"/>
  <c r="C154" i="5" s="1"/>
  <c r="F145" i="5"/>
  <c r="E145" i="5"/>
  <c r="E141" i="5"/>
  <c r="C141" i="5"/>
  <c r="G141" i="5" s="1"/>
  <c r="K141" i="5" s="1"/>
  <c r="F136" i="5"/>
  <c r="E136" i="5"/>
  <c r="E132" i="5"/>
  <c r="C132" i="5"/>
  <c r="C136" i="5" s="1"/>
  <c r="E113" i="5"/>
  <c r="E109" i="5"/>
  <c r="F105" i="5"/>
  <c r="F109" i="5" s="1"/>
  <c r="E105" i="5"/>
  <c r="C105" i="5"/>
  <c r="C113" i="5" s="1"/>
  <c r="G113" i="5" s="1"/>
  <c r="K113" i="5" s="1"/>
  <c r="C100" i="5"/>
  <c r="G100" i="5" s="1"/>
  <c r="K100" i="5" s="1"/>
  <c r="E100" i="5"/>
  <c r="C69" i="5"/>
  <c r="E69" i="5"/>
  <c r="F69" i="5"/>
  <c r="F73" i="5" s="1"/>
  <c r="E96" i="5"/>
  <c r="F92" i="5"/>
  <c r="F96" i="5" s="1"/>
  <c r="E92" i="5"/>
  <c r="C92" i="5"/>
  <c r="C96" i="5" s="1"/>
  <c r="E77" i="5"/>
  <c r="E73" i="5"/>
  <c r="C73" i="5"/>
  <c r="D63" i="5"/>
  <c r="G63" i="5"/>
  <c r="K63" i="5" s="1"/>
  <c r="D59" i="5"/>
  <c r="G59" i="5"/>
  <c r="K59" i="5" s="1"/>
  <c r="C77" i="2"/>
  <c r="D55" i="5"/>
  <c r="G55" i="5" s="1"/>
  <c r="K55" i="5" s="1"/>
  <c r="K16" i="2"/>
  <c r="K5" i="2"/>
  <c r="G67" i="2"/>
  <c r="G5" i="2"/>
  <c r="G63" i="2"/>
  <c r="G46" i="2"/>
  <c r="G36" i="2"/>
  <c r="C68" i="2"/>
  <c r="D51" i="5"/>
  <c r="C36" i="5"/>
  <c r="C54" i="2"/>
  <c r="D36" i="5"/>
  <c r="F36" i="5"/>
  <c r="D32" i="5"/>
  <c r="F32" i="5"/>
  <c r="D28" i="5"/>
  <c r="C28" i="5"/>
  <c r="F28" i="5"/>
  <c r="D24" i="5"/>
  <c r="F24" i="5"/>
  <c r="G24" i="5" s="1"/>
  <c r="K24" i="5" s="1"/>
  <c r="D20" i="5"/>
  <c r="C20" i="5"/>
  <c r="D6" i="3"/>
  <c r="D5" i="3"/>
  <c r="D4" i="3"/>
  <c r="F20" i="5"/>
  <c r="D16" i="5"/>
  <c r="G16" i="5" s="1"/>
  <c r="K16" i="5" s="1"/>
  <c r="F16" i="5"/>
  <c r="C11" i="2"/>
  <c r="F12" i="5"/>
  <c r="D12" i="5"/>
  <c r="C12" i="5"/>
  <c r="C6" i="3"/>
  <c r="C5" i="3"/>
  <c r="C4" i="3"/>
  <c r="G145" i="6" l="1"/>
  <c r="K145" i="6" s="1"/>
  <c r="G96" i="6"/>
  <c r="K96" i="6" s="1"/>
  <c r="K39" i="8"/>
  <c r="G73" i="8"/>
  <c r="K73" i="8" s="1"/>
  <c r="G105" i="8"/>
  <c r="K105" i="8" s="1"/>
  <c r="C145" i="8"/>
  <c r="G145" i="8" s="1"/>
  <c r="K145" i="8" s="1"/>
  <c r="C77" i="8"/>
  <c r="G77" i="8" s="1"/>
  <c r="K77" i="8" s="1"/>
  <c r="C109" i="8"/>
  <c r="G109" i="8" s="1"/>
  <c r="K109" i="8" s="1"/>
  <c r="G132" i="8"/>
  <c r="K132" i="8" s="1"/>
  <c r="K159" i="8" s="1"/>
  <c r="C51" i="8"/>
  <c r="G51" i="8" s="1"/>
  <c r="K51" i="8" s="1"/>
  <c r="K79" i="8" s="1"/>
  <c r="C100" i="8"/>
  <c r="G100" i="8" s="1"/>
  <c r="K100" i="8" s="1"/>
  <c r="K119" i="8" s="1"/>
  <c r="K39" i="7"/>
  <c r="G132" i="7"/>
  <c r="K132" i="7" s="1"/>
  <c r="K159" i="7" s="1"/>
  <c r="C51" i="7"/>
  <c r="G51" i="7" s="1"/>
  <c r="K51" i="7" s="1"/>
  <c r="C100" i="7"/>
  <c r="G100" i="7" s="1"/>
  <c r="K100" i="7" s="1"/>
  <c r="K119" i="7" s="1"/>
  <c r="C73" i="7"/>
  <c r="G73" i="7" s="1"/>
  <c r="K73" i="7" s="1"/>
  <c r="K119" i="6"/>
  <c r="C136" i="6"/>
  <c r="G136" i="6" s="1"/>
  <c r="K136" i="6" s="1"/>
  <c r="K159" i="6" s="1"/>
  <c r="G28" i="6"/>
  <c r="K28" i="6" s="1"/>
  <c r="G193" i="6" s="1"/>
  <c r="K193" i="6" s="1"/>
  <c r="K199" i="6" s="1"/>
  <c r="C73" i="6"/>
  <c r="G73" i="6" s="1"/>
  <c r="K73" i="6" s="1"/>
  <c r="K79" i="6" s="1"/>
  <c r="G73" i="5"/>
  <c r="K73" i="5" s="1"/>
  <c r="G69" i="5"/>
  <c r="K69" i="5" s="1"/>
  <c r="G12" i="5"/>
  <c r="K12" i="5" s="1"/>
  <c r="G96" i="5"/>
  <c r="K96" i="5" s="1"/>
  <c r="G154" i="5"/>
  <c r="K154" i="5" s="1"/>
  <c r="G32" i="5"/>
  <c r="K32" i="5" s="1"/>
  <c r="C77" i="5"/>
  <c r="G77" i="5" s="1"/>
  <c r="K77" i="5" s="1"/>
  <c r="G136" i="5"/>
  <c r="K136" i="5" s="1"/>
  <c r="F171" i="5"/>
  <c r="K171" i="5" s="1"/>
  <c r="G150" i="5"/>
  <c r="K150" i="5" s="1"/>
  <c r="C145" i="5"/>
  <c r="G145" i="5" s="1"/>
  <c r="K145" i="5" s="1"/>
  <c r="G132" i="5"/>
  <c r="K132" i="5" s="1"/>
  <c r="G105" i="5"/>
  <c r="K105" i="5" s="1"/>
  <c r="C109" i="5"/>
  <c r="G109" i="5" s="1"/>
  <c r="K109" i="5" s="1"/>
  <c r="G92" i="5"/>
  <c r="K92" i="5" s="1"/>
  <c r="C51" i="5"/>
  <c r="G36" i="5"/>
  <c r="K36" i="5" s="1"/>
  <c r="G28" i="5"/>
  <c r="K28" i="5" s="1"/>
  <c r="G20" i="5"/>
  <c r="K20" i="5" s="1"/>
  <c r="K31" i="2"/>
  <c r="K55" i="2"/>
  <c r="K35" i="2"/>
  <c r="G77" i="2"/>
  <c r="G15" i="2"/>
  <c r="C63" i="2"/>
  <c r="C38" i="2"/>
  <c r="C22" i="2"/>
  <c r="C6" i="2"/>
  <c r="K119" i="5" l="1"/>
  <c r="K39" i="5"/>
  <c r="G51" i="5"/>
  <c r="K51" i="5" s="1"/>
  <c r="K79" i="5" s="1"/>
  <c r="F10" i="10"/>
  <c r="F12" i="10" s="1"/>
  <c r="H20" i="10" s="1"/>
  <c r="K20" i="10" s="1"/>
  <c r="K38" i="10" s="1"/>
  <c r="L38" i="10" s="1"/>
  <c r="D11" i="1" s="1"/>
  <c r="F10" i="9"/>
  <c r="F12" i="9" s="1"/>
  <c r="H14" i="9" s="1"/>
  <c r="K14" i="9" s="1"/>
  <c r="K38" i="9" s="1"/>
  <c r="L38" i="9" s="1"/>
  <c r="D10" i="1" s="1"/>
  <c r="G193" i="5"/>
  <c r="K193" i="5" s="1"/>
  <c r="K199" i="5" s="1"/>
  <c r="G193" i="8"/>
  <c r="K193" i="8" s="1"/>
  <c r="K199" i="8" s="1"/>
  <c r="L199" i="8" s="1"/>
  <c r="D8" i="1" s="1"/>
  <c r="K79" i="7"/>
  <c r="G193" i="7"/>
  <c r="K193" i="7" s="1"/>
  <c r="K199" i="7" s="1"/>
  <c r="K39" i="6"/>
  <c r="L199" i="6" s="1"/>
  <c r="D6" i="1" s="1"/>
  <c r="K159" i="5"/>
  <c r="K65" i="2"/>
  <c r="K45" i="2"/>
  <c r="K41" i="2"/>
  <c r="G21" i="2"/>
  <c r="C91" i="2"/>
  <c r="C93" i="2"/>
  <c r="C83" i="2"/>
  <c r="C75" i="2"/>
  <c r="C81" i="2"/>
  <c r="C85" i="2" s="1"/>
  <c r="C73" i="2"/>
  <c r="C19" i="3"/>
  <c r="D18" i="3"/>
  <c r="D15" i="3"/>
  <c r="C17" i="3"/>
  <c r="C16" i="3"/>
  <c r="C15" i="3"/>
  <c r="C18" i="3"/>
  <c r="L199" i="5" l="1"/>
  <c r="D5" i="1" s="1"/>
  <c r="L199" i="7"/>
  <c r="D7" i="1" s="1"/>
  <c r="K68" i="2"/>
  <c r="K58" i="2"/>
  <c r="K38" i="2"/>
  <c r="K61" i="2"/>
  <c r="K29" i="2"/>
  <c r="K69" i="2"/>
  <c r="K71" i="2" l="1"/>
  <c r="K11" i="2" l="1"/>
  <c r="G71" i="2"/>
  <c r="G81" i="2" s="1"/>
  <c r="G40" i="2"/>
  <c r="G50" i="2" s="1"/>
  <c r="G19" i="3"/>
  <c r="H19" i="3"/>
  <c r="H16" i="3"/>
  <c r="H17" i="3"/>
  <c r="H18" i="3"/>
  <c r="H15" i="3"/>
  <c r="H14" i="3"/>
  <c r="G17" i="3"/>
  <c r="G18" i="3"/>
  <c r="G16" i="3"/>
  <c r="G15" i="3"/>
  <c r="G14" i="3"/>
  <c r="G91" i="2"/>
  <c r="G80" i="2"/>
  <c r="G70" i="2"/>
  <c r="G52" i="2"/>
  <c r="C13" i="3"/>
  <c r="D16" i="3"/>
  <c r="D17" i="3"/>
  <c r="D19" i="3"/>
  <c r="G60" i="2"/>
  <c r="G49" i="2"/>
  <c r="G39" i="2"/>
  <c r="G26" i="2"/>
  <c r="G9" i="2"/>
  <c r="G19" i="2" l="1"/>
  <c r="G42" i="2"/>
  <c r="G83" i="2"/>
  <c r="G57" i="2"/>
  <c r="G73" i="2"/>
  <c r="G88" i="2"/>
  <c r="G94" i="2" s="1"/>
  <c r="G11" i="2"/>
  <c r="I6" i="3"/>
  <c r="I7" i="3"/>
  <c r="I8" i="3"/>
  <c r="I5" i="3"/>
  <c r="I4" i="3"/>
  <c r="H6" i="3"/>
  <c r="H7" i="3"/>
  <c r="H8" i="3"/>
  <c r="H5" i="3"/>
  <c r="H4" i="3"/>
  <c r="G5" i="3"/>
  <c r="G6" i="3"/>
  <c r="G7" i="3"/>
  <c r="G8" i="3"/>
  <c r="G4" i="3"/>
  <c r="F5" i="3"/>
  <c r="F6" i="3"/>
  <c r="F7" i="3"/>
  <c r="F8" i="3"/>
  <c r="F4" i="3"/>
  <c r="E5" i="3"/>
  <c r="E6" i="3"/>
  <c r="E7" i="3"/>
  <c r="E8" i="3"/>
  <c r="E4" i="3"/>
  <c r="E9" i="3" s="1"/>
  <c r="D7" i="3"/>
  <c r="D8" i="3"/>
  <c r="J6" i="3"/>
  <c r="C7" i="3"/>
  <c r="C8" i="3"/>
  <c r="C9" i="3"/>
  <c r="C47" i="2"/>
  <c r="C39" i="2"/>
  <c r="C9" i="2"/>
  <c r="C25" i="2" s="1"/>
  <c r="C41" i="2" s="1"/>
  <c r="C57" i="2" s="1"/>
  <c r="C23" i="2"/>
  <c r="C7" i="2"/>
  <c r="C64" i="2"/>
  <c r="K49" i="2"/>
  <c r="K28" i="2"/>
  <c r="K20" i="2"/>
  <c r="C59" i="2" l="1"/>
  <c r="J4" i="3"/>
  <c r="H9" i="3"/>
  <c r="G9" i="3"/>
  <c r="C43" i="2" s="1"/>
  <c r="I9" i="3"/>
  <c r="D9" i="3"/>
  <c r="C27" i="2" s="1"/>
  <c r="J8" i="3"/>
  <c r="F9" i="3"/>
  <c r="J5" i="3"/>
  <c r="J7" i="3"/>
  <c r="J9" i="3"/>
  <c r="C17" i="2"/>
  <c r="C33" i="2" s="1"/>
  <c r="C49" i="2" s="1"/>
  <c r="C51" i="2" s="1"/>
  <c r="C35" i="2" l="1"/>
  <c r="C19" i="2"/>
  <c r="K48" i="2"/>
  <c r="K19" i="2"/>
  <c r="K8" i="2"/>
  <c r="G32" i="2"/>
  <c r="G29" i="2"/>
  <c r="G18" i="2"/>
  <c r="G8" i="2"/>
  <c r="K22" i="2" l="1"/>
  <c r="K51" i="2"/>
  <c r="K73" i="2" l="1"/>
  <c r="K74" i="2" s="1"/>
  <c r="K75" i="2" s="1"/>
</calcChain>
</file>

<file path=xl/sharedStrings.xml><?xml version="1.0" encoding="utf-8"?>
<sst xmlns="http://schemas.openxmlformats.org/spreadsheetml/2006/main" count="1525" uniqueCount="154">
  <si>
    <t>ITEM</t>
  </si>
  <si>
    <t>QTY</t>
  </si>
  <si>
    <t>UNIT</t>
  </si>
  <si>
    <t>DESCRIPTION</t>
  </si>
  <si>
    <t>MAN HOUR</t>
  </si>
  <si>
    <t>SURFACE PREPARATION OF EXISTING STRUCTURAL STEEL</t>
  </si>
  <si>
    <t>FIELD PAINTING OF EXISTING STRUCTURAL STEEL, PRIME COAT</t>
  </si>
  <si>
    <t>FIELD PAINTING OF EXISTING STRUCTURAL STEEL, INTERMEDIATE COAT</t>
  </si>
  <si>
    <t>FIELD PAINTING OF EXISTING STRUCTURAL STEEL, FINISH COAT</t>
  </si>
  <si>
    <t>GRINDING FINS. TEARS, SLIVERS ON EXISTING STRUCTURAL STEEL</t>
  </si>
  <si>
    <t>FINAL INSPECTION REPAIR</t>
  </si>
  <si>
    <t>TYPE</t>
  </si>
  <si>
    <t>QUANTITY</t>
  </si>
  <si>
    <t>FLANGE WIDTH (IN.)</t>
  </si>
  <si>
    <t>LENGTH (FT)</t>
  </si>
  <si>
    <t>TOTAL SURFACE AREA (SQ FT)</t>
  </si>
  <si>
    <t>L 3x3x5/16</t>
  </si>
  <si>
    <t>LEG 1 LENGTH (IN.)</t>
  </si>
  <si>
    <t>LEG 2 LENGTH (IN.)</t>
  </si>
  <si>
    <t>THICKNESS (IN.)</t>
  </si>
  <si>
    <t>L 4x4x5/16</t>
  </si>
  <si>
    <t>END CROSSFRAME (PLATE MEMBERS)</t>
  </si>
  <si>
    <t>PL. 1.25'X2'X3/8"</t>
  </si>
  <si>
    <t>WIDTH (FT)</t>
  </si>
  <si>
    <t>GRAND TOTAL SURFACE AREA (SQ FT)</t>
  </si>
  <si>
    <t>00050</t>
  </si>
  <si>
    <t>00056</t>
  </si>
  <si>
    <t>00060</t>
  </si>
  <si>
    <t>00066</t>
  </si>
  <si>
    <t>00504</t>
  </si>
  <si>
    <t>ITEM EXT.</t>
  </si>
  <si>
    <t>EACH</t>
  </si>
  <si>
    <t>CUY-480-0856 ES (SFN 1804472) - ESTIMATED QUANTITIES</t>
  </si>
  <si>
    <t>GIRDER</t>
  </si>
  <si>
    <t>FLANGE</t>
  </si>
  <si>
    <t>WEB</t>
  </si>
  <si>
    <t>PL 16"x7/8"</t>
  </si>
  <si>
    <t>PL 45"x3/8"</t>
  </si>
  <si>
    <t>PL 16"x1 1/4"</t>
  </si>
  <si>
    <t>PL 16"x1 1/2"</t>
  </si>
  <si>
    <t>PL 16"x1 1/8"</t>
  </si>
  <si>
    <t>PL 16"x1 5/8"</t>
  </si>
  <si>
    <t>PL 16"x1"</t>
  </si>
  <si>
    <t>Number</t>
  </si>
  <si>
    <t>Length (FT)</t>
  </si>
  <si>
    <t>AVG</t>
  </si>
  <si>
    <t>WEB DEPTH (IN.)</t>
  </si>
  <si>
    <t>Dimension 1</t>
  </si>
  <si>
    <t>Dimension 2</t>
  </si>
  <si>
    <t>Dimension 3</t>
  </si>
  <si>
    <t>Dimension 4</t>
  </si>
  <si>
    <t>Dimension 5</t>
  </si>
  <si>
    <t>Dimension 6</t>
  </si>
  <si>
    <t>Dimension 7</t>
  </si>
  <si>
    <t>INTERMEDIATE CROSSFRAME (BOTTOM MEMBER - SPANS 2 &amp; 3)</t>
  </si>
  <si>
    <t>INTERMEDIATE CROSSFRAME (DIAGONAL MEMBERS - SPANS 2 &amp; 3)</t>
  </si>
  <si>
    <t>INTERMEDIATE CROSSFRAME (TOP MEMBER - SPAN 2 &amp; 3)</t>
  </si>
  <si>
    <t>**INDICATED BY "X" ON EXISTING FRAMING PLAN</t>
  </si>
  <si>
    <t>INTERMEDIATE CROSSFRAME (DIAGONAL MEMBERS - SPAN 1)</t>
  </si>
  <si>
    <t>INTERMEDIATE CROSSFRAME (TOP MEMBER - SPAN 1)</t>
  </si>
  <si>
    <t>SKEW</t>
  </si>
  <si>
    <t>SPACE</t>
  </si>
  <si>
    <t>PIER 1</t>
  </si>
  <si>
    <t>AVERAGE</t>
  </si>
  <si>
    <t>INTERMEDIATE CROSSFRAME (BOTTOM MEMBER - SPAN 1)</t>
  </si>
  <si>
    <t>PIER 3</t>
  </si>
  <si>
    <t>INTERMEDIATE CROSSFRAME (BOTTOM MEMBER - SPAN 4)</t>
  </si>
  <si>
    <t>INTERMEDIATE CROSSFRAME (DIAGONAL MEMBERS - SPAN 4)</t>
  </si>
  <si>
    <t>INTERMEDIATE CROSSFRAME (TOP MEMBER - SPAN 4)</t>
  </si>
  <si>
    <t>SPLICE 1</t>
  </si>
  <si>
    <t>SPLICE 3</t>
  </si>
  <si>
    <t>PLATE GIRDER</t>
  </si>
  <si>
    <t>EX. PLATE GIRDER LENGTHS</t>
  </si>
  <si>
    <t>EX. BEAM SPACING ON PIER ALONG SKEW</t>
  </si>
  <si>
    <t>EX. ANGLE AT EACH BEAM ALONG SPLICE</t>
  </si>
  <si>
    <t>PL 7"x1"</t>
  </si>
  <si>
    <t>WIDTH (IN.)</t>
  </si>
  <si>
    <t>STIFFENERS</t>
  </si>
  <si>
    <t>PL 6"x5/8"</t>
  </si>
  <si>
    <t>PL 7"x5/16"</t>
  </si>
  <si>
    <t>END CROSSFRAME (BOTTOM MEMBER - 8 FT LENGTH)</t>
  </si>
  <si>
    <t>END CROSSFRAME (DIAGONAL MEMBERS - 8 FT LENGTH)</t>
  </si>
  <si>
    <t>END CROSSFRAME (BOTTOM MEMBER - 12'-6 19/32" FT LENGTH)</t>
  </si>
  <si>
    <t>END CROSSFRAME (DIAGONAL MEMBERS - 12'-6 19/32" LENGTH)</t>
  </si>
  <si>
    <t>END CROSSFRAME (BOTTOM MEMBER - 15 FT LENGTH)</t>
  </si>
  <si>
    <t>END CROSSFRAME (DIAGONAL MEMBERS - 15' FT LENGTH</t>
  </si>
  <si>
    <t>SF</t>
  </si>
  <si>
    <t>5% CONTINGENCY</t>
  </si>
  <si>
    <t>MADE BY:</t>
  </si>
  <si>
    <t>JSP</t>
  </si>
  <si>
    <t>DATE:</t>
  </si>
  <si>
    <t>ITEM NUMBER:</t>
  </si>
  <si>
    <t>514E00050</t>
  </si>
  <si>
    <t>CALCULATIONS</t>
  </si>
  <si>
    <t>CHECKED BY:</t>
  </si>
  <si>
    <t>PAGE NUMBER:</t>
  </si>
  <si>
    <t>PID NO.</t>
  </si>
  <si>
    <t>PROJECT</t>
  </si>
  <si>
    <t>CUY-71-04.67 / VAR PAINT</t>
  </si>
  <si>
    <t>STRUCTURE</t>
  </si>
  <si>
    <t>ITEM NAME</t>
  </si>
  <si>
    <t>PAY UNIT</t>
  </si>
  <si>
    <t>SUB TOTAL</t>
  </si>
  <si>
    <t>TOTAL</t>
  </si>
  <si>
    <t>Length (ft)</t>
  </si>
  <si>
    <t>Flange Width (in.)</t>
  </si>
  <si>
    <t>Quantity</t>
  </si>
  <si>
    <r>
      <t>Surface Area (ft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</si>
  <si>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Bottom Member L3x3x5/16</t>
  </si>
  <si>
    <t>Member Length (ft)</t>
  </si>
  <si>
    <t>Leg Length (in.)</t>
  </si>
  <si>
    <t>Thickness (in.)</t>
  </si>
  <si>
    <t>Diagonal Member L3x3x5/16</t>
  </si>
  <si>
    <t>Bottom Member L4x4x5/16</t>
  </si>
  <si>
    <t>Diagonal Member L4x4x5/16</t>
  </si>
  <si>
    <t>Plate Member 1.25'x2'x3/8"</t>
  </si>
  <si>
    <t>Width (ft)</t>
  </si>
  <si>
    <t>5% Contingency</t>
  </si>
  <si>
    <t>CUY-480-0856 ES (SFN 1804472)</t>
  </si>
  <si>
    <t>Plate Girder</t>
  </si>
  <si>
    <t>Flange PL 16x7/8"</t>
  </si>
  <si>
    <t>Flange PL 16x1 1/4"</t>
  </si>
  <si>
    <t>Flange PL 16x1 1/2"</t>
  </si>
  <si>
    <t>Flange PL 16x1 1/8"</t>
  </si>
  <si>
    <t>Flange PL 16x1 5/8"</t>
  </si>
  <si>
    <t>Flange PL 16x1"</t>
  </si>
  <si>
    <t>Plate Girder (continued)</t>
  </si>
  <si>
    <t>Web PL 45"x3/8"</t>
  </si>
  <si>
    <t>Interior Crossframe</t>
  </si>
  <si>
    <t>Span 1</t>
  </si>
  <si>
    <t>Top Member L3x3x5/16 (INDICATED BY "X" ON EXISTING FRAMING PLAN)</t>
  </si>
  <si>
    <t>Spans 2 &amp; 3</t>
  </si>
  <si>
    <t>Interior Crossframe (continued)</t>
  </si>
  <si>
    <t>Span 4</t>
  </si>
  <si>
    <t>End Crossframe</t>
  </si>
  <si>
    <t>End Crossframe (continued)</t>
  </si>
  <si>
    <t>8-Foot Bay at Abutment #2 Between Girders 1 and 2</t>
  </si>
  <si>
    <t>15-Foot Bay at Abutment #1 Between Girders 1 and 2 and Girders 2 and 3</t>
  </si>
  <si>
    <t>12'-6 19/32" Bay at Remaining Two Bays at Abutment #1 and Three Bays at Abutment #2</t>
  </si>
  <si>
    <t>Width (in.)</t>
  </si>
  <si>
    <t>Web Depth (in.)</t>
  </si>
  <si>
    <t>514E00056</t>
  </si>
  <si>
    <t>514E00060</t>
  </si>
  <si>
    <t>514E00066</t>
  </si>
  <si>
    <t>514E00504</t>
  </si>
  <si>
    <t>Total Length(ft)</t>
  </si>
  <si>
    <t>Total</t>
  </si>
  <si>
    <t>514E10000</t>
  </si>
  <si>
    <t>GRINDING FINS, TEARS, SLIVERS ON EXISTING STRUCTURAL STEEL</t>
  </si>
  <si>
    <t>Abutment Bearing Stiffener PL 6"x5/8" (Each Side of Web)</t>
  </si>
  <si>
    <t>Intermediate Stiffener PL 7"x5/16" (Each Side of Web)</t>
  </si>
  <si>
    <t>Pier Bearing Stiffener PL 7"x1" (Each Side of Web)</t>
  </si>
  <si>
    <t>Approx. Quantity</t>
  </si>
  <si>
    <t>SJR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</si>
</sst>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m/d/yy;@"/>
    <numFmt numFmtId="165" formatCode="0.0"/>
    <numFmt numFmtId="166" formatCode="_(* #,##0_);_(* \(#,##0\);_(* &quot;-&quot;??_);_(@_)"/>
    <numFmt numFmtId="167" formatCode="0.000"/>
  </numFmts>
  <fonts count="10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Black"/>
      <family val="2"/>
    </font>
    <font>
      <sz val="11"/>
      <color theme="1"/>
      <name val="Arial Black"/>
      <family val="2"/>
    </font>
    <font>
      <sz val="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71">
    <xf numFmtId="0" fontId="0" fillId="0" borderId="0" xfId="0"/>
    <xf numFmtId="0" fontId="1" fillId="0" borderId="1" xfId="0" applyFont="1" applyBorder="1"/>
    <xf numFmtId="0" fontId="0" fillId="2" borderId="2" xfId="0" applyFill="1" applyBorder="1"/>
    <xf numFmtId="2" fontId="0" fillId="2" borderId="2" xfId="0" applyNumberFormat="1" applyFill="1" applyBorder="1"/>
    <xf numFmtId="2" fontId="0" fillId="3" borderId="2" xfId="0" applyNumberFormat="1" applyFill="1" applyBorder="1"/>
    <xf numFmtId="0" fontId="0" fillId="2" borderId="2" xfId="0" applyFill="1" applyBorder="1" applyAlignment="1">
      <alignment horizontal="right"/>
    </xf>
    <xf numFmtId="0" fontId="2" fillId="0" borderId="2" xfId="0" applyFont="1" applyBorder="1"/>
    <xf numFmtId="1" fontId="0" fillId="4" borderId="2" xfId="0" applyNumberFormat="1" applyFill="1" applyBorder="1"/>
    <xf numFmtId="1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Fill="1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0" fillId="0" borderId="2" xfId="0" applyNumberFormat="1" applyFill="1" applyBorder="1"/>
    <xf numFmtId="0" fontId="1" fillId="0" borderId="1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5" fillId="0" borderId="6" xfId="0" applyFont="1" applyBorder="1"/>
    <xf numFmtId="0" fontId="0" fillId="0" borderId="6" xfId="0" applyBorder="1"/>
    <xf numFmtId="0" fontId="6" fillId="0" borderId="7" xfId="0" applyFont="1" applyBorder="1" applyAlignment="1">
      <alignment horizontal="left" vertical="top"/>
    </xf>
    <xf numFmtId="0" fontId="0" fillId="0" borderId="8" xfId="0" applyBorder="1" applyAlignment="1">
      <alignment horizontal="center"/>
    </xf>
    <xf numFmtId="164" fontId="0" fillId="0" borderId="9" xfId="0" quotePrefix="1" applyNumberFormat="1" applyBorder="1" applyAlignment="1">
      <alignment horizontal="center" vertical="justify"/>
    </xf>
    <xf numFmtId="0" fontId="0" fillId="0" borderId="10" xfId="0" applyBorder="1"/>
    <xf numFmtId="0" fontId="4" fillId="0" borderId="11" xfId="0" applyFont="1" applyBorder="1" applyAlignment="1">
      <alignment vertical="center"/>
    </xf>
    <xf numFmtId="0" fontId="5" fillId="0" borderId="0" xfId="0" applyFont="1" applyBorder="1"/>
    <xf numFmtId="0" fontId="0" fillId="0" borderId="0" xfId="0" applyBorder="1"/>
    <xf numFmtId="0" fontId="6" fillId="0" borderId="12" xfId="0" applyFont="1" applyBorder="1" applyAlignment="1">
      <alignment horizontal="left" vertical="top"/>
    </xf>
    <xf numFmtId="0" fontId="0" fillId="0" borderId="13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6" fillId="0" borderId="3" xfId="0" applyFont="1" applyBorder="1" applyAlignment="1">
      <alignment horizontal="left" vertical="top"/>
    </xf>
    <xf numFmtId="0" fontId="0" fillId="0" borderId="15" xfId="0" applyBorder="1"/>
    <xf numFmtId="0" fontId="0" fillId="0" borderId="11" xfId="0" applyBorder="1"/>
    <xf numFmtId="0" fontId="0" fillId="0" borderId="11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right"/>
    </xf>
    <xf numFmtId="0" fontId="0" fillId="0" borderId="17" xfId="0" applyBorder="1" applyAlignment="1">
      <alignment horizontal="left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5" xfId="0" applyNumberFormat="1" applyBorder="1" applyAlignment="1">
      <alignment horizontal="center"/>
    </xf>
    <xf numFmtId="1" fontId="0" fillId="0" borderId="25" xfId="0" applyNumberFormat="1" applyBorder="1" applyAlignment="1">
      <alignment horizontal="center"/>
    </xf>
    <xf numFmtId="166" fontId="0" fillId="0" borderId="27" xfId="1" applyNumberFormat="1" applyFont="1" applyBorder="1"/>
    <xf numFmtId="166" fontId="0" fillId="0" borderId="28" xfId="1" applyNumberFormat="1" applyFont="1" applyBorder="1"/>
    <xf numFmtId="0" fontId="2" fillId="0" borderId="29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165" fontId="0" fillId="0" borderId="25" xfId="0" applyNumberFormat="1" applyBorder="1" applyAlignment="1">
      <alignment horizontal="left"/>
    </xf>
    <xf numFmtId="166" fontId="0" fillId="0" borderId="30" xfId="1" applyNumberFormat="1" applyFont="1" applyBorder="1" applyAlignment="1">
      <alignment horizontal="center"/>
    </xf>
    <xf numFmtId="166" fontId="0" fillId="0" borderId="31" xfId="1" applyNumberFormat="1" applyFont="1" applyBorder="1" applyAlignment="1">
      <alignment horizontal="center"/>
    </xf>
    <xf numFmtId="2" fontId="0" fillId="0" borderId="32" xfId="0" applyNumberFormat="1" applyBorder="1" applyAlignment="1">
      <alignment horizontal="center" vertical="center" wrapText="1"/>
    </xf>
    <xf numFmtId="165" fontId="0" fillId="0" borderId="32" xfId="0" applyNumberForma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167" fontId="0" fillId="0" borderId="33" xfId="0" applyNumberFormat="1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2" fontId="0" fillId="0" borderId="33" xfId="0" applyNumberFormat="1" applyFont="1" applyBorder="1" applyAlignment="1">
      <alignment horizontal="center"/>
    </xf>
    <xf numFmtId="165" fontId="0" fillId="0" borderId="30" xfId="1" applyNumberFormat="1" applyFont="1" applyFill="1" applyBorder="1" applyAlignment="1">
      <alignment horizontal="center"/>
    </xf>
    <xf numFmtId="166" fontId="0" fillId="0" borderId="31" xfId="1" applyNumberFormat="1" applyFont="1" applyFill="1" applyBorder="1" applyAlignment="1">
      <alignment horizontal="center"/>
    </xf>
    <xf numFmtId="0" fontId="0" fillId="0" borderId="0" xfId="0" applyFill="1"/>
    <xf numFmtId="0" fontId="0" fillId="0" borderId="29" xfId="0" applyBorder="1" applyAlignment="1">
      <alignment horizontal="center"/>
    </xf>
    <xf numFmtId="0" fontId="0" fillId="0" borderId="25" xfId="0" applyFill="1" applyBorder="1"/>
    <xf numFmtId="166" fontId="0" fillId="0" borderId="30" xfId="1" applyNumberFormat="1" applyFont="1" applyFill="1" applyBorder="1" applyAlignment="1">
      <alignment horizontal="center"/>
    </xf>
    <xf numFmtId="167" fontId="0" fillId="0" borderId="25" xfId="0" applyNumberFormat="1" applyBorder="1" applyAlignment="1">
      <alignment horizontal="center"/>
    </xf>
    <xf numFmtId="3" fontId="9" fillId="0" borderId="34" xfId="0" applyNumberFormat="1" applyFont="1" applyFill="1" applyBorder="1" applyAlignment="1">
      <alignment horizontal="center"/>
    </xf>
    <xf numFmtId="3" fontId="9" fillId="0" borderId="0" xfId="0" applyNumberFormat="1" applyFont="1" applyFill="1" applyBorder="1" applyAlignment="1">
      <alignment horizontal="center"/>
    </xf>
    <xf numFmtId="165" fontId="0" fillId="0" borderId="25" xfId="0" applyNumberFormat="1" applyFill="1" applyBorder="1" applyAlignment="1">
      <alignment horizontal="center"/>
    </xf>
    <xf numFmtId="1" fontId="0" fillId="0" borderId="25" xfId="0" applyNumberFormat="1" applyFill="1" applyBorder="1" applyAlignment="1">
      <alignment horizontal="center"/>
    </xf>
    <xf numFmtId="3" fontId="9" fillId="0" borderId="25" xfId="0" applyNumberFormat="1" applyFont="1" applyFill="1" applyBorder="1" applyAlignment="1">
      <alignment horizontal="center"/>
    </xf>
    <xf numFmtId="12" fontId="0" fillId="0" borderId="25" xfId="0" applyNumberFormat="1" applyFill="1" applyBorder="1" applyAlignment="1">
      <alignment horizontal="center"/>
    </xf>
    <xf numFmtId="3" fontId="0" fillId="0" borderId="25" xfId="0" applyNumberFormat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5" xfId="0" applyNumberFormat="1" applyFill="1" applyBorder="1" applyAlignment="1">
      <alignment horizontal="center"/>
    </xf>
    <xf numFmtId="165" fontId="0" fillId="0" borderId="32" xfId="0" applyNumberFormat="1" applyBorder="1" applyAlignment="1">
      <alignment horizontal="center"/>
    </xf>
    <xf numFmtId="166" fontId="0" fillId="0" borderId="21" xfId="1" applyNumberFormat="1" applyFont="1" applyBorder="1" applyAlignment="1">
      <alignment horizontal="center"/>
    </xf>
    <xf numFmtId="166" fontId="2" fillId="0" borderId="2" xfId="1" applyNumberFormat="1" applyFont="1" applyBorder="1" applyAlignment="1">
      <alignment horizontal="center"/>
    </xf>
    <xf numFmtId="0" fontId="0" fillId="0" borderId="32" xfId="0" applyFont="1" applyFill="1" applyBorder="1" applyAlignment="1">
      <alignment horizontal="left"/>
    </xf>
    <xf numFmtId="0" fontId="0" fillId="0" borderId="32" xfId="0" applyFont="1" applyFill="1" applyBorder="1" applyAlignment="1">
      <alignment horizontal="right"/>
    </xf>
    <xf numFmtId="43" fontId="0" fillId="0" borderId="32" xfId="0" applyNumberFormat="1" applyFont="1" applyFill="1" applyBorder="1" applyAlignment="1">
      <alignment horizontal="left"/>
    </xf>
    <xf numFmtId="0" fontId="2" fillId="0" borderId="33" xfId="0" applyFont="1" applyBorder="1" applyAlignment="1">
      <alignment horizontal="left"/>
    </xf>
    <xf numFmtId="0" fontId="0" fillId="0" borderId="32" xfId="0" applyBorder="1" applyAlignment="1">
      <alignment horizontal="center"/>
    </xf>
    <xf numFmtId="43" fontId="0" fillId="0" borderId="32" xfId="1" applyFont="1" applyBorder="1" applyAlignment="1">
      <alignment horizontal="center"/>
    </xf>
    <xf numFmtId="0" fontId="0" fillId="0" borderId="32" xfId="0" applyBorder="1" applyAlignment="1">
      <alignment horizontal="left"/>
    </xf>
    <xf numFmtId="1" fontId="0" fillId="0" borderId="32" xfId="0" applyNumberFormat="1" applyBorder="1" applyAlignment="1">
      <alignment horizontal="center"/>
    </xf>
    <xf numFmtId="0" fontId="0" fillId="0" borderId="36" xfId="0" applyBorder="1" applyAlignment="1">
      <alignment horizontal="center"/>
    </xf>
    <xf numFmtId="166" fontId="0" fillId="0" borderId="35" xfId="1" applyNumberFormat="1" applyFont="1" applyBorder="1" applyAlignment="1">
      <alignment horizontal="center"/>
    </xf>
    <xf numFmtId="166" fontId="0" fillId="0" borderId="37" xfId="1" applyNumberFormat="1" applyFont="1" applyBorder="1" applyAlignment="1">
      <alignment horizontal="center"/>
    </xf>
    <xf numFmtId="1" fontId="0" fillId="0" borderId="33" xfId="0" applyNumberFormat="1" applyFont="1" applyBorder="1" applyAlignment="1">
      <alignment horizontal="center"/>
    </xf>
    <xf numFmtId="166" fontId="0" fillId="0" borderId="39" xfId="1" applyNumberFormat="1" applyFont="1" applyBorder="1"/>
    <xf numFmtId="0" fontId="0" fillId="0" borderId="25" xfId="0" applyFont="1" applyBorder="1" applyAlignment="1">
      <alignment horizontal="right"/>
    </xf>
    <xf numFmtId="0" fontId="0" fillId="0" borderId="25" xfId="0" applyFont="1" applyBorder="1" applyAlignment="1">
      <alignment horizontal="center"/>
    </xf>
    <xf numFmtId="166" fontId="0" fillId="0" borderId="40" xfId="1" applyNumberFormat="1" applyFont="1" applyBorder="1"/>
    <xf numFmtId="166" fontId="0" fillId="0" borderId="26" xfId="1" applyNumberFormat="1" applyFont="1" applyBorder="1" applyAlignment="1">
      <alignment horizontal="center"/>
    </xf>
    <xf numFmtId="165" fontId="0" fillId="0" borderId="26" xfId="1" applyNumberFormat="1" applyFont="1" applyFill="1" applyBorder="1" applyAlignment="1">
      <alignment horizontal="center"/>
    </xf>
    <xf numFmtId="166" fontId="0" fillId="0" borderId="26" xfId="1" applyNumberFormat="1" applyFont="1" applyFill="1" applyBorder="1" applyAlignment="1">
      <alignment horizontal="center"/>
    </xf>
    <xf numFmtId="165" fontId="0" fillId="0" borderId="25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167" fontId="0" fillId="0" borderId="25" xfId="0" applyNumberFormat="1" applyFont="1" applyBorder="1" applyAlignment="1">
      <alignment horizontal="center"/>
    </xf>
    <xf numFmtId="2" fontId="0" fillId="0" borderId="25" xfId="0" applyNumberFormat="1" applyFont="1" applyBorder="1" applyAlignment="1">
      <alignment horizontal="center"/>
    </xf>
    <xf numFmtId="0" fontId="0" fillId="0" borderId="25" xfId="0" applyFill="1" applyBorder="1" applyAlignment="1">
      <alignment horizontal="center" vertical="center" wrapText="1"/>
    </xf>
    <xf numFmtId="0" fontId="0" fillId="0" borderId="41" xfId="0" applyBorder="1"/>
    <xf numFmtId="2" fontId="0" fillId="0" borderId="24" xfId="0" applyNumberFormat="1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0" fontId="0" fillId="0" borderId="24" xfId="0" applyNumberFormat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2" fontId="0" fillId="0" borderId="29" xfId="0" applyNumberFormat="1" applyBorder="1" applyAlignment="1">
      <alignment horizontal="center" vertical="center" wrapText="1"/>
    </xf>
    <xf numFmtId="0" fontId="0" fillId="0" borderId="43" xfId="0" applyFill="1" applyBorder="1" applyAlignment="1">
      <alignment horizontal="center"/>
    </xf>
    <xf numFmtId="0" fontId="0" fillId="0" borderId="44" xfId="0" applyBorder="1" applyAlignment="1">
      <alignment horizontal="center"/>
    </xf>
    <xf numFmtId="165" fontId="0" fillId="0" borderId="32" xfId="0" applyNumberFormat="1" applyFill="1" applyBorder="1" applyAlignment="1">
      <alignment horizontal="center"/>
    </xf>
    <xf numFmtId="0" fontId="0" fillId="0" borderId="32" xfId="0" applyBorder="1"/>
    <xf numFmtId="0" fontId="0" fillId="0" borderId="32" xfId="1" applyNumberFormat="1" applyFont="1" applyFill="1" applyBorder="1" applyAlignment="1">
      <alignment horizontal="center"/>
    </xf>
    <xf numFmtId="165" fontId="0" fillId="0" borderId="32" xfId="0" applyNumberFormat="1" applyFont="1" applyFill="1" applyBorder="1" applyAlignment="1">
      <alignment horizontal="right" indent="1"/>
    </xf>
    <xf numFmtId="166" fontId="0" fillId="0" borderId="45" xfId="1" applyNumberFormat="1" applyFont="1" applyBorder="1" applyAlignment="1">
      <alignment horizontal="center"/>
    </xf>
    <xf numFmtId="1" fontId="0" fillId="0" borderId="43" xfId="0" applyNumberFormat="1" applyFill="1" applyBorder="1" applyAlignment="1">
      <alignment horizontal="center"/>
    </xf>
    <xf numFmtId="166" fontId="0" fillId="0" borderId="38" xfId="1" applyNumberFormat="1" applyFont="1" applyBorder="1"/>
    <xf numFmtId="0" fontId="2" fillId="0" borderId="41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43" xfId="0" applyFont="1" applyBorder="1" applyAlignment="1">
      <alignment horizontal="left"/>
    </xf>
    <xf numFmtId="0" fontId="2" fillId="0" borderId="44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0" fontId="2" fillId="0" borderId="36" xfId="0" applyFont="1" applyBorder="1" applyAlignment="1">
      <alignment horizontal="left"/>
    </xf>
    <xf numFmtId="2" fontId="0" fillId="0" borderId="33" xfId="0" applyNumberFormat="1" applyFill="1" applyBorder="1" applyAlignment="1">
      <alignment horizontal="center"/>
    </xf>
    <xf numFmtId="0" fontId="0" fillId="0" borderId="25" xfId="0" applyFill="1" applyBorder="1" applyAlignment="1">
      <alignment horizontal="right"/>
    </xf>
    <xf numFmtId="2" fontId="0" fillId="0" borderId="25" xfId="0" applyNumberFormat="1" applyFill="1" applyBorder="1" applyAlignment="1">
      <alignment horizontal="center" vertical="center" wrapText="1"/>
    </xf>
    <xf numFmtId="0" fontId="0" fillId="0" borderId="25" xfId="0" applyBorder="1" applyAlignment="1">
      <alignment horizontal="right"/>
    </xf>
    <xf numFmtId="1" fontId="0" fillId="0" borderId="25" xfId="0" applyNumberFormat="1" applyFill="1" applyBorder="1" applyAlignment="1">
      <alignment horizontal="left"/>
    </xf>
    <xf numFmtId="0" fontId="0" fillId="0" borderId="46" xfId="0" applyBorder="1" applyAlignment="1">
      <alignment horizontal="center"/>
    </xf>
    <xf numFmtId="166" fontId="2" fillId="0" borderId="47" xfId="1" applyNumberFormat="1" applyFont="1" applyBorder="1" applyAlignment="1">
      <alignment horizontal="center"/>
    </xf>
    <xf numFmtId="166" fontId="0" fillId="0" borderId="48" xfId="1" applyNumberFormat="1" applyFont="1" applyBorder="1"/>
    <xf numFmtId="165" fontId="0" fillId="0" borderId="31" xfId="1" applyNumberFormat="1" applyFont="1" applyFill="1" applyBorder="1" applyAlignment="1">
      <alignment horizontal="center"/>
    </xf>
    <xf numFmtId="166" fontId="0" fillId="0" borderId="49" xfId="1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0" fillId="0" borderId="34" xfId="1" applyNumberFormat="1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11" fontId="0" fillId="0" borderId="8" xfId="0" quotePrefix="1" applyNumberFormat="1" applyBorder="1" applyAlignment="1">
      <alignment horizontal="center" vertical="justify"/>
    </xf>
    <xf numFmtId="11" fontId="0" fillId="0" borderId="9" xfId="0" quotePrefix="1" applyNumberFormat="1" applyBorder="1" applyAlignment="1">
      <alignment horizontal="center" vertical="justify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quotePrefix="1" applyFont="1" applyBorder="1" applyAlignment="1">
      <alignment horizontal="center"/>
    </xf>
    <xf numFmtId="0" fontId="7" fillId="0" borderId="13" xfId="0" quotePrefix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3" xfId="0" applyBorder="1" applyAlignment="1">
      <alignment horizontal="left" shrinkToFit="1"/>
    </xf>
    <xf numFmtId="0" fontId="0" fillId="0" borderId="2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3" fontId="9" fillId="0" borderId="34" xfId="0" applyNumberFormat="1" applyFont="1" applyFill="1" applyBorder="1" applyAlignment="1">
      <alignment horizontal="center"/>
    </xf>
    <xf numFmtId="3" fontId="9" fillId="0" borderId="0" xfId="0" applyNumberFormat="1" applyFont="1" applyFill="1" applyBorder="1" applyAlignment="1">
      <alignment horizontal="center"/>
    </xf>
    <xf numFmtId="0" fontId="2" fillId="0" borderId="21" xfId="0" applyFont="1" applyBorder="1" applyAlignment="1">
      <alignment horizontal="right"/>
    </xf>
    <xf numFmtId="0" fontId="2" fillId="0" borderId="19" xfId="0" applyFont="1" applyBorder="1" applyAlignment="1">
      <alignment horizontal="right"/>
    </xf>
    <xf numFmtId="0" fontId="2" fillId="0" borderId="22" xfId="0" applyFont="1" applyBorder="1" applyAlignment="1">
      <alignment horizontal="right"/>
    </xf>
    <xf numFmtId="0" fontId="2" fillId="0" borderId="23" xfId="0" applyFont="1" applyBorder="1" applyAlignment="1">
      <alignment horizontal="right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8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47626</xdr:colOff>
      <xdr:row>39</xdr:row>
      <xdr:rowOff>154782</xdr:rowOff>
    </xdr:from>
    <xdr:ext cx="1315711" cy="29531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0727532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66675</xdr:colOff>
      <xdr:row>0</xdr:row>
      <xdr:rowOff>123825</xdr:rowOff>
    </xdr:from>
    <xdr:ext cx="1315711" cy="2953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6900" y="123825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47626</xdr:colOff>
      <xdr:row>119</xdr:row>
      <xdr:rowOff>154782</xdr:rowOff>
    </xdr:from>
    <xdr:ext cx="1315711" cy="295313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9870282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47626</xdr:colOff>
      <xdr:row>159</xdr:row>
      <xdr:rowOff>154782</xdr:rowOff>
    </xdr:from>
    <xdr:ext cx="1315711" cy="295313"/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9804857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47626</xdr:colOff>
      <xdr:row>79</xdr:row>
      <xdr:rowOff>154782</xdr:rowOff>
    </xdr:from>
    <xdr:ext cx="1315711" cy="295313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9870282"/>
          <a:ext cx="1315711" cy="29531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47626</xdr:colOff>
      <xdr:row>39</xdr:row>
      <xdr:rowOff>154782</xdr:rowOff>
    </xdr:from>
    <xdr:ext cx="1315711" cy="29531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9870282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66675</xdr:colOff>
      <xdr:row>0</xdr:row>
      <xdr:rowOff>123825</xdr:rowOff>
    </xdr:from>
    <xdr:ext cx="1315711" cy="2953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6900" y="123825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47626</xdr:colOff>
      <xdr:row>119</xdr:row>
      <xdr:rowOff>154782</xdr:rowOff>
    </xdr:from>
    <xdr:ext cx="1315711" cy="295313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29806107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47626</xdr:colOff>
      <xdr:row>159</xdr:row>
      <xdr:rowOff>154782</xdr:rowOff>
    </xdr:from>
    <xdr:ext cx="1315711" cy="295313"/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39902607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47626</xdr:colOff>
      <xdr:row>79</xdr:row>
      <xdr:rowOff>154782</xdr:rowOff>
    </xdr:from>
    <xdr:ext cx="1315711" cy="295313"/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9709607"/>
          <a:ext cx="1315711" cy="295313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47626</xdr:colOff>
      <xdr:row>39</xdr:row>
      <xdr:rowOff>154782</xdr:rowOff>
    </xdr:from>
    <xdr:ext cx="1315711" cy="29531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9546432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66675</xdr:colOff>
      <xdr:row>0</xdr:row>
      <xdr:rowOff>123825</xdr:rowOff>
    </xdr:from>
    <xdr:ext cx="1315711" cy="2953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6900" y="123825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47626</xdr:colOff>
      <xdr:row>119</xdr:row>
      <xdr:rowOff>154782</xdr:rowOff>
    </xdr:from>
    <xdr:ext cx="1315711" cy="295313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29482257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47626</xdr:colOff>
      <xdr:row>159</xdr:row>
      <xdr:rowOff>154782</xdr:rowOff>
    </xdr:from>
    <xdr:ext cx="1315711" cy="295313"/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39578757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47626</xdr:colOff>
      <xdr:row>79</xdr:row>
      <xdr:rowOff>154782</xdr:rowOff>
    </xdr:from>
    <xdr:ext cx="1315711" cy="295313"/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9385757"/>
          <a:ext cx="1315711" cy="295313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47626</xdr:colOff>
      <xdr:row>39</xdr:row>
      <xdr:rowOff>154782</xdr:rowOff>
    </xdr:from>
    <xdr:ext cx="1315711" cy="29531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9546432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66675</xdr:colOff>
      <xdr:row>0</xdr:row>
      <xdr:rowOff>123825</xdr:rowOff>
    </xdr:from>
    <xdr:ext cx="1315711" cy="2953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6900" y="123825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47626</xdr:colOff>
      <xdr:row>119</xdr:row>
      <xdr:rowOff>154782</xdr:rowOff>
    </xdr:from>
    <xdr:ext cx="1315711" cy="295313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29482257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47626</xdr:colOff>
      <xdr:row>159</xdr:row>
      <xdr:rowOff>154782</xdr:rowOff>
    </xdr:from>
    <xdr:ext cx="1315711" cy="295313"/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39578757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47626</xdr:colOff>
      <xdr:row>79</xdr:row>
      <xdr:rowOff>154782</xdr:rowOff>
    </xdr:from>
    <xdr:ext cx="1315711" cy="295313"/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9385757"/>
          <a:ext cx="1315711" cy="295313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47625</xdr:colOff>
      <xdr:row>0</xdr:row>
      <xdr:rowOff>133350</xdr:rowOff>
    </xdr:from>
    <xdr:ext cx="1315711" cy="2953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0" y="133350"/>
          <a:ext cx="1315711" cy="295313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66675</xdr:colOff>
      <xdr:row>0</xdr:row>
      <xdr:rowOff>114300</xdr:rowOff>
    </xdr:from>
    <xdr:to>
      <xdr:col>11</xdr:col>
      <xdr:colOff>677536</xdr:colOff>
      <xdr:row>1</xdr:row>
      <xdr:rowOff>171488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6900" y="114300"/>
          <a:ext cx="1315711" cy="2953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2"/>
  <sheetViews>
    <sheetView workbookViewId="0">
      <selection activeCell="F12" sqref="F12"/>
    </sheetView>
  </sheetViews>
  <sheetFormatPr defaultRowHeight="15" x14ac:dyDescent="0.25"/>
  <cols>
    <col min="3" max="3" width="12.75" customWidth="1"/>
    <col min="5" max="5" width="12.75" customWidth="1"/>
    <col min="6" max="6" width="75.75" customWidth="1"/>
  </cols>
  <sheetData>
    <row r="2" spans="2:6" x14ac:dyDescent="0.25">
      <c r="B2" s="137" t="s">
        <v>32</v>
      </c>
      <c r="C2" s="138"/>
      <c r="D2" s="138"/>
      <c r="E2" s="138"/>
      <c r="F2" s="139"/>
    </row>
    <row r="3" spans="2:6" x14ac:dyDescent="0.25">
      <c r="B3" s="17" t="s">
        <v>0</v>
      </c>
      <c r="C3" s="17" t="s">
        <v>30</v>
      </c>
      <c r="D3" s="17" t="s">
        <v>1</v>
      </c>
      <c r="E3" s="17" t="s">
        <v>2</v>
      </c>
      <c r="F3" s="1" t="s">
        <v>3</v>
      </c>
    </row>
    <row r="4" spans="2:6" x14ac:dyDescent="0.25">
      <c r="B4" s="17"/>
      <c r="C4" s="17"/>
      <c r="D4" s="17"/>
      <c r="E4" s="17"/>
      <c r="F4" s="1"/>
    </row>
    <row r="5" spans="2:6" x14ac:dyDescent="0.25">
      <c r="B5" s="17" t="str">
        <f>LEFT('514E00050'!I1,3)</f>
        <v>514</v>
      </c>
      <c r="C5" s="9" t="str">
        <f>RIGHT('514E00050'!I1,5)</f>
        <v>00050</v>
      </c>
      <c r="D5" s="8">
        <f>'514E00050'!L199</f>
        <v>32400</v>
      </c>
      <c r="E5" s="17" t="str">
        <f>'514E00050'!L5</f>
        <v>SF</v>
      </c>
      <c r="F5" s="1" t="str">
        <f>'514E00050'!C5</f>
        <v>SURFACE PREPARATION OF EXISTING STRUCTURAL STEEL</v>
      </c>
    </row>
    <row r="6" spans="2:6" x14ac:dyDescent="0.25">
      <c r="B6" s="17" t="str">
        <f>LEFT('514E00056'!I1,3)</f>
        <v>514</v>
      </c>
      <c r="C6" s="9" t="str">
        <f>RIGHT('514E00056'!I1,5)</f>
        <v>00056</v>
      </c>
      <c r="D6" s="8">
        <f>'514E00056'!L199</f>
        <v>32400</v>
      </c>
      <c r="E6" s="17" t="str">
        <f>'514E00056'!L5</f>
        <v>SF</v>
      </c>
      <c r="F6" s="1" t="str">
        <f>'514E00056'!C5</f>
        <v>FIELD PAINTING OF EXISTING STRUCTURAL STEEL, PRIME COAT</v>
      </c>
    </row>
    <row r="7" spans="2:6" x14ac:dyDescent="0.25">
      <c r="B7" s="17" t="str">
        <f>LEFT('514E00060'!I1,3)</f>
        <v>514</v>
      </c>
      <c r="C7" s="9" t="str">
        <f>RIGHT('514E00060'!I1,5)</f>
        <v>00060</v>
      </c>
      <c r="D7" s="8">
        <f>'514E00060'!L199</f>
        <v>32400</v>
      </c>
      <c r="E7" s="17" t="str">
        <f>'514E00060'!L5</f>
        <v>SF</v>
      </c>
      <c r="F7" s="1" t="str">
        <f>'514E00060'!C5</f>
        <v>FIELD PAINTING OF EXISTING STRUCTURAL STEEL, INTERMEDIATE COAT</v>
      </c>
    </row>
    <row r="8" spans="2:6" x14ac:dyDescent="0.25">
      <c r="B8" s="17" t="str">
        <f>LEFT('514E00066'!I1,3)</f>
        <v>514</v>
      </c>
      <c r="C8" s="9" t="str">
        <f>RIGHT('514E00066'!I1,5)</f>
        <v>00066</v>
      </c>
      <c r="D8" s="8">
        <f>'514E00066'!L199</f>
        <v>32400</v>
      </c>
      <c r="E8" s="17" t="str">
        <f>'514E00066'!L5</f>
        <v>SF</v>
      </c>
      <c r="F8" s="1" t="str">
        <f>'514E00066'!C5</f>
        <v>FIELD PAINTING OF EXISTING STRUCTURAL STEEL, FINISH COAT</v>
      </c>
    </row>
    <row r="9" spans="2:6" x14ac:dyDescent="0.25">
      <c r="B9" s="17"/>
      <c r="C9" s="9"/>
      <c r="D9" s="8"/>
      <c r="E9" s="17"/>
      <c r="F9" s="1"/>
    </row>
    <row r="10" spans="2:6" x14ac:dyDescent="0.25">
      <c r="B10" s="17" t="str">
        <f>LEFT('514E00504'!I1,3)</f>
        <v>514</v>
      </c>
      <c r="C10" s="9" t="str">
        <f>RIGHT('514E00504'!I1,5)</f>
        <v>00504</v>
      </c>
      <c r="D10" s="17">
        <f>'514E00504'!L38</f>
        <v>29</v>
      </c>
      <c r="E10" s="17" t="str">
        <f>'514E00504'!L5</f>
        <v>MAN HOUR</v>
      </c>
      <c r="F10" s="1" t="str">
        <f>'514E00504'!C5</f>
        <v>GRINDING FINS, TEARS, SLIVERS ON EXISTING STRUCTURAL STEEL</v>
      </c>
    </row>
    <row r="11" spans="2:6" x14ac:dyDescent="0.25">
      <c r="B11" s="17" t="str">
        <f>LEFT('514E10000'!I1,3)</f>
        <v>514</v>
      </c>
      <c r="C11" s="17" t="str">
        <f>RIGHT('514E10000'!I1,5)</f>
        <v>10000</v>
      </c>
      <c r="D11" s="17">
        <f>'514E10000'!L38</f>
        <v>20</v>
      </c>
      <c r="E11" s="17" t="str">
        <f>'514E10000'!L5</f>
        <v>EACH</v>
      </c>
      <c r="F11" s="1" t="str">
        <f>'514E10000'!C5</f>
        <v>FINAL INSPECTION REPAIR</v>
      </c>
    </row>
    <row r="12" spans="2:6" x14ac:dyDescent="0.25">
      <c r="B12" s="1"/>
      <c r="C12" s="1"/>
      <c r="D12" s="1"/>
      <c r="E12" s="1"/>
      <c r="F12" s="1"/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2"/>
  <sheetViews>
    <sheetView workbookViewId="0">
      <selection activeCell="B2" sqref="B2:F12"/>
    </sheetView>
  </sheetViews>
  <sheetFormatPr defaultRowHeight="15" x14ac:dyDescent="0.25"/>
  <cols>
    <col min="3" max="3" width="12.75" customWidth="1"/>
    <col min="5" max="5" width="12.75" customWidth="1"/>
    <col min="6" max="6" width="75.75" customWidth="1"/>
  </cols>
  <sheetData>
    <row r="2" spans="2:6" x14ac:dyDescent="0.25">
      <c r="B2" s="140" t="s">
        <v>32</v>
      </c>
      <c r="C2" s="140"/>
      <c r="D2" s="140"/>
      <c r="E2" s="140"/>
      <c r="F2" s="140"/>
    </row>
    <row r="3" spans="2:6" x14ac:dyDescent="0.25">
      <c r="B3" s="14" t="s">
        <v>0</v>
      </c>
      <c r="C3" s="14" t="s">
        <v>30</v>
      </c>
      <c r="D3" s="14" t="s">
        <v>1</v>
      </c>
      <c r="E3" s="14" t="s">
        <v>2</v>
      </c>
      <c r="F3" s="1" t="s">
        <v>3</v>
      </c>
    </row>
    <row r="4" spans="2:6" x14ac:dyDescent="0.25">
      <c r="B4" s="14"/>
      <c r="C4" s="14"/>
      <c r="D4" s="14"/>
      <c r="E4" s="14"/>
      <c r="F4" s="1"/>
    </row>
    <row r="5" spans="2:6" x14ac:dyDescent="0.25">
      <c r="B5" s="14">
        <v>514</v>
      </c>
      <c r="C5" s="9" t="s">
        <v>25</v>
      </c>
      <c r="D5" s="8"/>
      <c r="E5" s="14" t="s">
        <v>86</v>
      </c>
      <c r="F5" s="1" t="s">
        <v>5</v>
      </c>
    </row>
    <row r="6" spans="2:6" x14ac:dyDescent="0.25">
      <c r="B6" s="14">
        <v>514</v>
      </c>
      <c r="C6" s="9" t="s">
        <v>26</v>
      </c>
      <c r="D6" s="8"/>
      <c r="E6" s="14" t="s">
        <v>86</v>
      </c>
      <c r="F6" s="1" t="s">
        <v>6</v>
      </c>
    </row>
    <row r="7" spans="2:6" x14ac:dyDescent="0.25">
      <c r="B7" s="14">
        <v>514</v>
      </c>
      <c r="C7" s="9" t="s">
        <v>27</v>
      </c>
      <c r="D7" s="8"/>
      <c r="E7" s="14" t="s">
        <v>86</v>
      </c>
      <c r="F7" s="1" t="s">
        <v>7</v>
      </c>
    </row>
    <row r="8" spans="2:6" x14ac:dyDescent="0.25">
      <c r="B8" s="14">
        <v>514</v>
      </c>
      <c r="C8" s="9" t="s">
        <v>28</v>
      </c>
      <c r="D8" s="8"/>
      <c r="E8" s="14" t="s">
        <v>86</v>
      </c>
      <c r="F8" s="1" t="s">
        <v>8</v>
      </c>
    </row>
    <row r="9" spans="2:6" x14ac:dyDescent="0.25">
      <c r="B9" s="15"/>
      <c r="C9" s="9"/>
      <c r="D9" s="8"/>
      <c r="E9" s="15"/>
      <c r="F9" s="1"/>
    </row>
    <row r="10" spans="2:6" x14ac:dyDescent="0.25">
      <c r="B10" s="14">
        <v>514</v>
      </c>
      <c r="C10" s="9" t="s">
        <v>29</v>
      </c>
      <c r="D10" s="14"/>
      <c r="E10" s="14" t="s">
        <v>4</v>
      </c>
      <c r="F10" s="1" t="s">
        <v>9</v>
      </c>
    </row>
    <row r="11" spans="2:6" x14ac:dyDescent="0.25">
      <c r="B11" s="14">
        <v>514</v>
      </c>
      <c r="C11" s="14">
        <v>10000</v>
      </c>
      <c r="D11" s="14"/>
      <c r="E11" s="14" t="s">
        <v>31</v>
      </c>
      <c r="F11" s="1" t="s">
        <v>10</v>
      </c>
    </row>
    <row r="12" spans="2:6" x14ac:dyDescent="0.25">
      <c r="B12" s="1"/>
      <c r="C12" s="1"/>
      <c r="D12" s="1"/>
      <c r="E12" s="1"/>
      <c r="F12" s="1"/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9"/>
  <sheetViews>
    <sheetView view="pageBreakPreview" zoomScaleNormal="100" zoomScaleSheetLayoutView="100" workbookViewId="0">
      <selection activeCell="E3" sqref="E3"/>
    </sheetView>
  </sheetViews>
  <sheetFormatPr defaultColWidth="2.875" defaultRowHeight="15" x14ac:dyDescent="0.25"/>
  <cols>
    <col min="2" max="2" width="7.75" customWidth="1"/>
    <col min="3" max="3" width="9" customWidth="1"/>
    <col min="4" max="4" width="9.75" customWidth="1"/>
    <col min="5" max="6" width="11.125" customWidth="1"/>
    <col min="7" max="7" width="9.625" customWidth="1"/>
    <col min="8" max="8" width="10.375" customWidth="1"/>
    <col min="9" max="9" width="8.625" customWidth="1"/>
    <col min="10" max="10" width="4" customWidth="1"/>
    <col min="11" max="11" width="10.625" customWidth="1"/>
    <col min="12" max="12" width="10.875" customWidth="1"/>
  </cols>
  <sheetData>
    <row r="1" spans="1:18" ht="18.75" x14ac:dyDescent="0.4">
      <c r="A1" s="18" t="s">
        <v>12</v>
      </c>
      <c r="B1" s="19"/>
      <c r="C1" s="20"/>
      <c r="D1" s="21" t="s">
        <v>88</v>
      </c>
      <c r="E1" s="22" t="s">
        <v>89</v>
      </c>
      <c r="F1" s="21" t="s">
        <v>90</v>
      </c>
      <c r="G1" s="23">
        <v>44505</v>
      </c>
      <c r="H1" s="21" t="s">
        <v>91</v>
      </c>
      <c r="I1" s="143" t="s">
        <v>92</v>
      </c>
      <c r="J1" s="144"/>
      <c r="K1" s="20"/>
      <c r="L1" s="24"/>
    </row>
    <row r="2" spans="1:18" ht="18.75" x14ac:dyDescent="0.4">
      <c r="A2" s="25" t="s">
        <v>93</v>
      </c>
      <c r="B2" s="26"/>
      <c r="C2" s="27"/>
      <c r="D2" s="28" t="s">
        <v>94</v>
      </c>
      <c r="E2" s="29" t="s">
        <v>153</v>
      </c>
      <c r="F2" s="28" t="s">
        <v>90</v>
      </c>
      <c r="G2" s="30">
        <v>44505</v>
      </c>
      <c r="H2" s="31" t="s">
        <v>95</v>
      </c>
      <c r="I2" s="145">
        <v>1</v>
      </c>
      <c r="J2" s="146"/>
      <c r="K2" s="27"/>
      <c r="L2" s="32"/>
    </row>
    <row r="3" spans="1:18" ht="9.75" customHeight="1" x14ac:dyDescent="0.25">
      <c r="A3" s="33"/>
      <c r="B3" s="27"/>
      <c r="C3" s="27"/>
      <c r="D3" s="27"/>
      <c r="E3" s="27"/>
      <c r="F3" s="27"/>
      <c r="G3" s="27"/>
      <c r="H3" s="27"/>
      <c r="I3" s="27"/>
      <c r="J3" s="27"/>
      <c r="K3" s="27"/>
      <c r="L3" s="32"/>
    </row>
    <row r="4" spans="1:18" ht="20.100000000000001" customHeight="1" x14ac:dyDescent="0.25">
      <c r="A4" s="34" t="s">
        <v>96</v>
      </c>
      <c r="B4" s="35"/>
      <c r="C4" s="147">
        <v>105814</v>
      </c>
      <c r="D4" s="147"/>
      <c r="E4" s="36" t="s">
        <v>97</v>
      </c>
      <c r="F4" s="148" t="s">
        <v>98</v>
      </c>
      <c r="G4" s="148"/>
      <c r="H4" s="36" t="s">
        <v>99</v>
      </c>
      <c r="I4" s="149" t="s">
        <v>118</v>
      </c>
      <c r="J4" s="149"/>
      <c r="K4" s="149"/>
      <c r="L4" s="150"/>
    </row>
    <row r="5" spans="1:18" ht="20.100000000000001" customHeight="1" x14ac:dyDescent="0.25">
      <c r="A5" s="34" t="s">
        <v>100</v>
      </c>
      <c r="B5" s="35"/>
      <c r="C5" s="151" t="s">
        <v>5</v>
      </c>
      <c r="D5" s="151"/>
      <c r="E5" s="151"/>
      <c r="F5" s="151"/>
      <c r="G5" s="151"/>
      <c r="H5" s="151"/>
      <c r="I5" s="151"/>
      <c r="J5" s="151"/>
      <c r="K5" s="35" t="s">
        <v>101</v>
      </c>
      <c r="L5" s="37" t="s">
        <v>86</v>
      </c>
    </row>
    <row r="6" spans="1:18" ht="15.75" thickBot="1" x14ac:dyDescent="0.3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40"/>
    </row>
    <row r="7" spans="1:18" ht="15.75" thickBot="1" x14ac:dyDescent="0.3">
      <c r="A7" s="152" t="s">
        <v>3</v>
      </c>
      <c r="B7" s="153"/>
      <c r="C7" s="154"/>
      <c r="D7" s="154"/>
      <c r="E7" s="154"/>
      <c r="F7" s="154"/>
      <c r="G7" s="154"/>
      <c r="H7" s="154"/>
      <c r="I7" s="154"/>
      <c r="J7" s="155"/>
      <c r="K7" s="41" t="s">
        <v>102</v>
      </c>
      <c r="L7" s="42" t="s">
        <v>103</v>
      </c>
    </row>
    <row r="8" spans="1:18" ht="15.95" customHeight="1" x14ac:dyDescent="0.25">
      <c r="A8" s="103"/>
      <c r="B8" s="43"/>
      <c r="C8" s="104"/>
      <c r="D8" s="105"/>
      <c r="E8" s="43"/>
      <c r="F8" s="43"/>
      <c r="G8" s="106"/>
      <c r="H8" s="43"/>
      <c r="I8" s="107"/>
      <c r="J8" s="108"/>
      <c r="K8" s="47"/>
      <c r="L8" s="48"/>
    </row>
    <row r="9" spans="1:18" ht="15.95" customHeight="1" x14ac:dyDescent="0.25">
      <c r="A9" s="49" t="s">
        <v>119</v>
      </c>
      <c r="B9" s="50"/>
      <c r="C9" s="51"/>
      <c r="D9" s="51"/>
      <c r="E9" s="44"/>
      <c r="F9" s="44"/>
      <c r="G9" s="45"/>
      <c r="H9" s="44"/>
      <c r="I9" s="46"/>
      <c r="J9" s="109"/>
      <c r="K9" s="52"/>
      <c r="L9" s="53"/>
    </row>
    <row r="10" spans="1:18" ht="15.95" customHeight="1" x14ac:dyDescent="0.25">
      <c r="A10" s="49"/>
      <c r="B10" s="50" t="s">
        <v>120</v>
      </c>
      <c r="C10" s="51"/>
      <c r="D10" s="51"/>
      <c r="E10" s="44"/>
      <c r="F10" s="44"/>
      <c r="G10" s="45"/>
      <c r="H10" s="44"/>
      <c r="I10" s="46"/>
      <c r="J10" s="109"/>
      <c r="K10" s="52"/>
      <c r="L10" s="53"/>
    </row>
    <row r="11" spans="1:18" ht="33" thickBot="1" x14ac:dyDescent="0.3">
      <c r="A11" s="110"/>
      <c r="B11" s="51"/>
      <c r="C11" s="54" t="s">
        <v>104</v>
      </c>
      <c r="D11" s="55" t="s">
        <v>111</v>
      </c>
      <c r="E11" s="56" t="s">
        <v>105</v>
      </c>
      <c r="F11" s="55" t="s">
        <v>106</v>
      </c>
      <c r="G11" s="55" t="s">
        <v>107</v>
      </c>
      <c r="H11" s="44"/>
      <c r="I11" s="98"/>
      <c r="J11" s="109"/>
      <c r="K11" s="52"/>
      <c r="L11" s="53"/>
    </row>
    <row r="12" spans="1:18" s="62" customFormat="1" ht="15.95" customHeight="1" x14ac:dyDescent="0.25">
      <c r="A12" s="63"/>
      <c r="B12" s="100"/>
      <c r="C12" s="57">
        <f>AVERAGE(77+(3+13/16)/12, 78+11.25/12, 80+(6+13/16)/12, 80+(6+13/16)/12, 80+(6+13/16)/12)-10+0.5</f>
        <v>70.091666666666654</v>
      </c>
      <c r="D12" s="58">
        <f>7/8</f>
        <v>0.875</v>
      </c>
      <c r="E12" s="58">
        <v>16</v>
      </c>
      <c r="F12" s="58">
        <f>2*5</f>
        <v>10</v>
      </c>
      <c r="G12" s="59">
        <f>(E12/12*C12+(E12-3/8)/12*C12+2*D12/12*C12)*F12</f>
        <v>1949.4244791666665</v>
      </c>
      <c r="H12" s="93"/>
      <c r="I12" s="93"/>
      <c r="J12" s="111"/>
      <c r="K12" s="60">
        <f>G12</f>
        <v>1949.4244791666665</v>
      </c>
      <c r="L12" s="61"/>
    </row>
    <row r="13" spans="1:18" ht="16.5" customHeight="1" x14ac:dyDescent="0.25">
      <c r="A13" s="63"/>
      <c r="B13" s="93"/>
      <c r="C13" s="93"/>
      <c r="D13" s="93"/>
      <c r="E13" s="93"/>
      <c r="F13" s="93"/>
      <c r="G13" s="93"/>
      <c r="H13" s="102"/>
      <c r="I13" s="64"/>
      <c r="J13" s="111"/>
      <c r="K13" s="65"/>
      <c r="L13" s="61"/>
      <c r="M13" s="62"/>
      <c r="N13" s="62"/>
      <c r="O13" s="62"/>
      <c r="P13" s="62"/>
      <c r="Q13" s="62"/>
      <c r="R13" s="62"/>
    </row>
    <row r="14" spans="1:18" ht="15.95" customHeight="1" x14ac:dyDescent="0.25">
      <c r="A14" s="49"/>
      <c r="B14" s="50" t="s">
        <v>121</v>
      </c>
      <c r="C14" s="51"/>
      <c r="D14" s="51"/>
      <c r="E14" s="44"/>
      <c r="F14" s="44"/>
      <c r="G14" s="45"/>
      <c r="H14" s="44"/>
      <c r="I14" s="46"/>
      <c r="J14" s="109"/>
      <c r="K14" s="52"/>
      <c r="L14" s="53"/>
    </row>
    <row r="15" spans="1:18" ht="33" thickBot="1" x14ac:dyDescent="0.3">
      <c r="A15" s="110"/>
      <c r="B15" s="51"/>
      <c r="C15" s="54" t="s">
        <v>104</v>
      </c>
      <c r="D15" s="55" t="s">
        <v>111</v>
      </c>
      <c r="E15" s="56" t="s">
        <v>105</v>
      </c>
      <c r="F15" s="55" t="s">
        <v>106</v>
      </c>
      <c r="G15" s="55" t="s">
        <v>107</v>
      </c>
      <c r="H15" s="46"/>
      <c r="I15" s="98"/>
      <c r="J15" s="109"/>
      <c r="K15" s="52"/>
      <c r="L15" s="53"/>
    </row>
    <row r="16" spans="1:18" s="62" customFormat="1" ht="15.95" customHeight="1" x14ac:dyDescent="0.25">
      <c r="A16" s="63"/>
      <c r="B16" s="100"/>
      <c r="C16" s="90">
        <v>20</v>
      </c>
      <c r="D16" s="58">
        <f>1.25</f>
        <v>1.25</v>
      </c>
      <c r="E16" s="58">
        <v>16</v>
      </c>
      <c r="F16" s="58">
        <f>2*5</f>
        <v>10</v>
      </c>
      <c r="G16" s="59">
        <f>(E16/12*C16+(E16-3/8)/12*C16+2*D16/12*C16)*F16</f>
        <v>568.74999999999989</v>
      </c>
      <c r="H16" s="101"/>
      <c r="I16" s="93"/>
      <c r="J16" s="111"/>
      <c r="K16" s="60">
        <f>G16</f>
        <v>568.74999999999989</v>
      </c>
      <c r="L16" s="61"/>
    </row>
    <row r="17" spans="1:19" s="62" customFormat="1" ht="15.95" customHeight="1" x14ac:dyDescent="0.25">
      <c r="A17" s="63"/>
      <c r="B17" s="93"/>
      <c r="C17" s="93"/>
      <c r="D17" s="93"/>
      <c r="E17" s="93"/>
      <c r="F17" s="93"/>
      <c r="G17" s="93"/>
      <c r="H17" s="100"/>
      <c r="I17" s="93"/>
      <c r="J17" s="111"/>
      <c r="K17" s="60"/>
      <c r="L17" s="61"/>
    </row>
    <row r="18" spans="1:19" ht="15.95" customHeight="1" x14ac:dyDescent="0.25">
      <c r="A18" s="49"/>
      <c r="B18" s="50" t="s">
        <v>120</v>
      </c>
      <c r="C18" s="51"/>
      <c r="D18" s="51"/>
      <c r="E18" s="44"/>
      <c r="F18" s="44"/>
      <c r="G18" s="45"/>
      <c r="H18" s="44"/>
      <c r="I18" s="46"/>
      <c r="J18" s="109"/>
      <c r="K18" s="52"/>
      <c r="L18" s="61"/>
      <c r="M18" s="62"/>
      <c r="N18" s="62"/>
      <c r="O18" s="62"/>
      <c r="P18" s="62"/>
      <c r="Q18" s="156"/>
      <c r="R18" s="157"/>
      <c r="S18" s="157"/>
    </row>
    <row r="19" spans="1:19" ht="33" thickBot="1" x14ac:dyDescent="0.3">
      <c r="A19" s="49"/>
      <c r="B19" s="51"/>
      <c r="C19" s="54" t="s">
        <v>104</v>
      </c>
      <c r="D19" s="55" t="s">
        <v>111</v>
      </c>
      <c r="E19" s="56" t="s">
        <v>105</v>
      </c>
      <c r="F19" s="55" t="s">
        <v>106</v>
      </c>
      <c r="G19" s="55" t="s">
        <v>107</v>
      </c>
      <c r="H19" s="46"/>
      <c r="I19" s="98"/>
      <c r="J19" s="109"/>
      <c r="K19" s="52"/>
      <c r="L19" s="61"/>
      <c r="M19" s="62"/>
      <c r="N19" s="62"/>
      <c r="O19" s="62"/>
      <c r="P19" s="62"/>
      <c r="Q19" s="67"/>
      <c r="R19" s="68"/>
      <c r="S19" s="68"/>
    </row>
    <row r="20" spans="1:19" x14ac:dyDescent="0.25">
      <c r="A20" s="110"/>
      <c r="B20" s="100"/>
      <c r="C20" s="57">
        <f>AVERAGE(19+11.5/12, 20+4.5/12,20+(9+9/16)/12, 20+(9+9/16)/12, 20+(9+9/16)/12)+70-10-13</f>
        <v>67.544791666666669</v>
      </c>
      <c r="D20" s="58">
        <f>7/8</f>
        <v>0.875</v>
      </c>
      <c r="E20" s="58">
        <v>16</v>
      </c>
      <c r="F20" s="58">
        <f>2*5</f>
        <v>10</v>
      </c>
      <c r="G20" s="59">
        <f>(E20/12*C20+(E20-3/8)/12*C20+2*D20/12*C20)*F20</f>
        <v>1878.5895182291667</v>
      </c>
      <c r="H20" s="101"/>
      <c r="I20" s="93"/>
      <c r="J20" s="111"/>
      <c r="K20" s="60">
        <f>G20</f>
        <v>1878.5895182291667</v>
      </c>
      <c r="L20" s="61"/>
      <c r="M20" s="62"/>
      <c r="N20" s="62"/>
      <c r="O20" s="62"/>
      <c r="P20" s="62"/>
      <c r="Q20" s="156"/>
      <c r="R20" s="157"/>
      <c r="S20" s="157"/>
    </row>
    <row r="21" spans="1:19" ht="15.75" customHeight="1" x14ac:dyDescent="0.25">
      <c r="A21" s="63"/>
      <c r="B21" s="50"/>
      <c r="C21" s="50"/>
      <c r="D21" s="50"/>
      <c r="E21" s="50"/>
      <c r="F21" s="50"/>
      <c r="G21" s="93"/>
      <c r="H21" s="93"/>
      <c r="I21" s="70"/>
      <c r="J21" s="111"/>
      <c r="K21" s="60"/>
      <c r="L21" s="61"/>
      <c r="M21" s="62"/>
      <c r="N21" s="62"/>
      <c r="O21" s="62"/>
      <c r="P21" s="62"/>
      <c r="Q21" s="71"/>
      <c r="R21" s="62"/>
    </row>
    <row r="22" spans="1:19" ht="15.95" customHeight="1" x14ac:dyDescent="0.25">
      <c r="A22" s="63"/>
      <c r="B22" s="50" t="s">
        <v>122</v>
      </c>
      <c r="C22" s="51"/>
      <c r="D22" s="51"/>
      <c r="E22" s="44"/>
      <c r="F22" s="44"/>
      <c r="G22" s="45"/>
      <c r="H22" s="44"/>
      <c r="I22" s="46"/>
      <c r="J22" s="109"/>
      <c r="K22" s="52"/>
      <c r="L22" s="61"/>
      <c r="M22" s="62"/>
      <c r="N22" s="62"/>
      <c r="O22" s="62"/>
      <c r="P22" s="62"/>
      <c r="Q22" s="156"/>
      <c r="R22" s="157"/>
      <c r="S22" s="157"/>
    </row>
    <row r="23" spans="1:19" ht="33" thickBot="1" x14ac:dyDescent="0.3">
      <c r="A23" s="63"/>
      <c r="B23" s="51"/>
      <c r="C23" s="54" t="s">
        <v>104</v>
      </c>
      <c r="D23" s="55" t="s">
        <v>111</v>
      </c>
      <c r="E23" s="56" t="s">
        <v>105</v>
      </c>
      <c r="F23" s="55" t="s">
        <v>106</v>
      </c>
      <c r="G23" s="55" t="s">
        <v>107</v>
      </c>
      <c r="H23" s="46"/>
      <c r="I23" s="98"/>
      <c r="J23" s="109"/>
      <c r="K23" s="52"/>
      <c r="L23" s="61"/>
      <c r="M23" s="62"/>
      <c r="N23" s="62"/>
      <c r="O23" s="62"/>
      <c r="P23" s="62"/>
      <c r="Q23" s="156"/>
      <c r="R23" s="157"/>
      <c r="S23" s="157"/>
    </row>
    <row r="24" spans="1:19" x14ac:dyDescent="0.25">
      <c r="A24" s="63"/>
      <c r="B24" s="100"/>
      <c r="C24" s="90">
        <v>26</v>
      </c>
      <c r="D24" s="58">
        <f>1.5</f>
        <v>1.5</v>
      </c>
      <c r="E24" s="58">
        <v>16</v>
      </c>
      <c r="F24" s="58">
        <f>2*5</f>
        <v>10</v>
      </c>
      <c r="G24" s="59">
        <f>(E24/12*C24+(E24-3/8)/12*C24+2*D24/12*C24)*F24</f>
        <v>750.20833333333326</v>
      </c>
      <c r="H24" s="46"/>
      <c r="I24" s="93"/>
      <c r="J24" s="111"/>
      <c r="K24" s="60">
        <f>G24</f>
        <v>750.20833333333326</v>
      </c>
      <c r="L24" s="61"/>
      <c r="M24" s="62"/>
      <c r="N24" s="62"/>
      <c r="O24" s="62"/>
      <c r="P24" s="62"/>
      <c r="Q24" s="141"/>
      <c r="R24" s="142"/>
      <c r="S24" s="142"/>
    </row>
    <row r="25" spans="1:19" ht="15.95" customHeight="1" x14ac:dyDescent="0.25">
      <c r="A25" s="63"/>
      <c r="B25" s="50"/>
      <c r="C25" s="50"/>
      <c r="D25" s="50"/>
      <c r="E25" s="50"/>
      <c r="F25" s="50"/>
      <c r="G25" s="73"/>
      <c r="H25" s="74"/>
      <c r="I25" s="70"/>
      <c r="J25" s="111"/>
      <c r="K25" s="60"/>
      <c r="L25" s="61"/>
      <c r="M25" s="62"/>
      <c r="N25" s="62"/>
      <c r="O25" s="62"/>
      <c r="P25" s="62"/>
      <c r="Q25" s="62"/>
      <c r="R25" s="62"/>
    </row>
    <row r="26" spans="1:19" ht="15.95" customHeight="1" x14ac:dyDescent="0.25">
      <c r="A26" s="63"/>
      <c r="B26" s="50" t="s">
        <v>123</v>
      </c>
      <c r="C26" s="51"/>
      <c r="D26" s="51"/>
      <c r="E26" s="44"/>
      <c r="F26" s="44"/>
      <c r="G26" s="45"/>
      <c r="H26" s="44"/>
      <c r="I26" s="46"/>
      <c r="J26" s="109"/>
      <c r="K26" s="52"/>
      <c r="L26" s="61"/>
      <c r="M26" s="62"/>
      <c r="N26" s="62"/>
      <c r="O26" s="62"/>
      <c r="P26" s="62"/>
      <c r="Q26" s="62"/>
      <c r="R26" s="62"/>
    </row>
    <row r="27" spans="1:19" ht="33" thickBot="1" x14ac:dyDescent="0.3">
      <c r="A27" s="63"/>
      <c r="B27" s="51"/>
      <c r="C27" s="54" t="s">
        <v>104</v>
      </c>
      <c r="D27" s="55" t="s">
        <v>111</v>
      </c>
      <c r="E27" s="56" t="s">
        <v>105</v>
      </c>
      <c r="F27" s="55" t="s">
        <v>106</v>
      </c>
      <c r="G27" s="55" t="s">
        <v>107</v>
      </c>
      <c r="H27" s="46"/>
      <c r="I27" s="98"/>
      <c r="J27" s="109"/>
      <c r="K27" s="52"/>
      <c r="L27" s="61"/>
      <c r="M27" s="62"/>
      <c r="N27" s="62"/>
      <c r="O27" s="62"/>
      <c r="P27" s="62"/>
      <c r="Q27" s="62"/>
      <c r="R27" s="62"/>
    </row>
    <row r="28" spans="1:19" x14ac:dyDescent="0.25">
      <c r="A28" s="63"/>
      <c r="B28" s="100"/>
      <c r="C28" s="57">
        <f>19+59+8/12+AVERAGE(18+2.5/12,18+(10+7/8)/12,18+(10+7/8)/12,18+(10+7/8)/12,18+(10+7/8)/12)-13-12</f>
        <v>72.433333333333337</v>
      </c>
      <c r="D28" s="58">
        <f>1+1/8</f>
        <v>1.125</v>
      </c>
      <c r="E28" s="58">
        <v>16</v>
      </c>
      <c r="F28" s="58">
        <f>2*5</f>
        <v>10</v>
      </c>
      <c r="G28" s="59">
        <f>(E28/12*C28+(E28-3/8)/12*C28+2*D28/12*C28)*F28</f>
        <v>2044.7326388888891</v>
      </c>
      <c r="H28" s="46"/>
      <c r="I28" s="93"/>
      <c r="J28" s="111"/>
      <c r="K28" s="60">
        <f>G28</f>
        <v>2044.7326388888891</v>
      </c>
      <c r="L28" s="61"/>
      <c r="M28" s="62"/>
      <c r="N28" s="62"/>
      <c r="O28" s="62"/>
      <c r="P28" s="62"/>
      <c r="Q28" s="62"/>
      <c r="R28" s="62"/>
    </row>
    <row r="29" spans="1:19" ht="15.95" customHeight="1" x14ac:dyDescent="0.25">
      <c r="A29" s="63"/>
      <c r="B29" s="50"/>
      <c r="C29" s="50"/>
      <c r="D29" s="50"/>
      <c r="E29" s="50"/>
      <c r="F29" s="50"/>
      <c r="G29" s="69"/>
      <c r="H29" s="69"/>
      <c r="I29" s="70"/>
      <c r="J29" s="111"/>
      <c r="K29" s="60"/>
      <c r="L29" s="61"/>
      <c r="M29" s="62"/>
      <c r="N29" s="62"/>
      <c r="O29" s="62"/>
      <c r="P29" s="62"/>
      <c r="Q29" s="62"/>
      <c r="R29" s="62"/>
    </row>
    <row r="30" spans="1:19" ht="15.95" customHeight="1" x14ac:dyDescent="0.25">
      <c r="A30" s="63"/>
      <c r="B30" s="50" t="s">
        <v>124</v>
      </c>
      <c r="C30" s="51"/>
      <c r="D30" s="51"/>
      <c r="E30" s="44"/>
      <c r="F30" s="44"/>
      <c r="G30" s="45"/>
      <c r="H30" s="44"/>
      <c r="I30" s="46"/>
      <c r="J30" s="109"/>
      <c r="K30" s="52"/>
      <c r="L30" s="61"/>
      <c r="M30" s="62"/>
      <c r="N30" s="62"/>
      <c r="O30" s="62"/>
      <c r="P30" s="62"/>
      <c r="Q30" s="62"/>
      <c r="R30" s="62"/>
    </row>
    <row r="31" spans="1:19" ht="33" thickBot="1" x14ac:dyDescent="0.3">
      <c r="A31" s="63"/>
      <c r="B31" s="51"/>
      <c r="C31" s="54" t="s">
        <v>104</v>
      </c>
      <c r="D31" s="55" t="s">
        <v>111</v>
      </c>
      <c r="E31" s="56" t="s">
        <v>105</v>
      </c>
      <c r="F31" s="55" t="s">
        <v>106</v>
      </c>
      <c r="G31" s="55" t="s">
        <v>107</v>
      </c>
      <c r="H31" s="46"/>
      <c r="I31" s="98"/>
      <c r="J31" s="109"/>
      <c r="K31" s="52"/>
      <c r="L31" s="61"/>
      <c r="M31" s="62"/>
      <c r="N31" s="62"/>
      <c r="O31" s="62"/>
      <c r="P31" s="62"/>
      <c r="Q31" s="62"/>
      <c r="R31" s="62"/>
    </row>
    <row r="32" spans="1:19" x14ac:dyDescent="0.25">
      <c r="A32" s="63"/>
      <c r="B32" s="100"/>
      <c r="C32" s="90">
        <v>24</v>
      </c>
      <c r="D32" s="58">
        <f>1+5/8</f>
        <v>1.625</v>
      </c>
      <c r="E32" s="58">
        <v>16</v>
      </c>
      <c r="F32" s="58">
        <f>2*5</f>
        <v>10</v>
      </c>
      <c r="G32" s="59">
        <f>(E32/12*C32+(E32-3/8)/12*C32+2*D32/12*C32)*F32</f>
        <v>697.5</v>
      </c>
      <c r="H32" s="93"/>
      <c r="I32" s="93"/>
      <c r="J32" s="111"/>
      <c r="K32" s="60">
        <f>G32</f>
        <v>697.5</v>
      </c>
      <c r="L32" s="61"/>
      <c r="M32" s="62"/>
      <c r="N32" s="62"/>
      <c r="O32" s="62"/>
      <c r="P32" s="62"/>
      <c r="Q32" s="62"/>
      <c r="R32" s="62"/>
    </row>
    <row r="33" spans="1:18" ht="15.95" customHeight="1" x14ac:dyDescent="0.25">
      <c r="A33" s="63"/>
      <c r="B33" s="50"/>
      <c r="C33" s="50"/>
      <c r="D33" s="50"/>
      <c r="E33" s="50"/>
      <c r="F33" s="50"/>
      <c r="G33" s="75"/>
      <c r="H33" s="74"/>
      <c r="I33" s="70"/>
      <c r="J33" s="111"/>
      <c r="K33" s="60"/>
      <c r="L33" s="61"/>
      <c r="M33" s="62"/>
      <c r="N33" s="62"/>
      <c r="O33" s="62"/>
      <c r="P33" s="62"/>
      <c r="Q33" s="62"/>
      <c r="R33" s="62"/>
    </row>
    <row r="34" spans="1:18" ht="15.95" customHeight="1" x14ac:dyDescent="0.25">
      <c r="A34" s="63"/>
      <c r="B34" s="50" t="s">
        <v>125</v>
      </c>
      <c r="C34" s="51"/>
      <c r="D34" s="51"/>
      <c r="E34" s="44"/>
      <c r="F34" s="44"/>
      <c r="G34" s="45"/>
      <c r="H34" s="44"/>
      <c r="I34" s="46"/>
      <c r="J34" s="109"/>
      <c r="K34" s="52"/>
      <c r="L34" s="53"/>
    </row>
    <row r="35" spans="1:18" ht="33" thickBot="1" x14ac:dyDescent="0.3">
      <c r="A35" s="63"/>
      <c r="B35" s="51"/>
      <c r="C35" s="54" t="s">
        <v>104</v>
      </c>
      <c r="D35" s="55" t="s">
        <v>111</v>
      </c>
      <c r="E35" s="56" t="s">
        <v>105</v>
      </c>
      <c r="F35" s="55" t="s">
        <v>106</v>
      </c>
      <c r="G35" s="55" t="s">
        <v>107</v>
      </c>
      <c r="H35" s="46"/>
      <c r="I35" s="98"/>
      <c r="J35" s="109"/>
      <c r="K35" s="52"/>
      <c r="L35" s="53"/>
    </row>
    <row r="36" spans="1:18" x14ac:dyDescent="0.25">
      <c r="A36" s="63"/>
      <c r="B36" s="100"/>
      <c r="C36" s="127">
        <f>AVERAGE(71+7.5/12, 74+(4+7/16)/12, 74+(4+7/16)/12, 74+(4+7/16)/12, 74+(4+7/16)/12)-12+0.5</f>
        <v>62.320833333333354</v>
      </c>
      <c r="D36" s="58">
        <f>1</f>
        <v>1</v>
      </c>
      <c r="E36" s="58">
        <v>16</v>
      </c>
      <c r="F36" s="58">
        <f>2*5</f>
        <v>10</v>
      </c>
      <c r="G36" s="59">
        <f>(E36/12*C36+(E36-3/8)/12*C36+2*D36/12*C36)*F36</f>
        <v>1746.2816840277783</v>
      </c>
      <c r="H36" s="93"/>
      <c r="I36" s="93"/>
      <c r="J36" s="111"/>
      <c r="K36" s="60">
        <f>G36</f>
        <v>1746.2816840277783</v>
      </c>
      <c r="L36" s="53"/>
    </row>
    <row r="37" spans="1:18" ht="15.95" customHeight="1" x14ac:dyDescent="0.25">
      <c r="A37" s="63"/>
      <c r="B37" s="100"/>
      <c r="C37" s="93"/>
      <c r="D37" s="93"/>
      <c r="E37" s="93"/>
      <c r="F37" s="101"/>
      <c r="G37" s="44"/>
      <c r="H37" s="44"/>
      <c r="I37" s="70"/>
      <c r="J37" s="109"/>
      <c r="K37" s="60"/>
      <c r="L37" s="53"/>
    </row>
    <row r="38" spans="1:18" ht="15.95" customHeight="1" thickBot="1" x14ac:dyDescent="0.3">
      <c r="A38" s="112"/>
      <c r="B38" s="76"/>
      <c r="C38" s="113"/>
      <c r="D38" s="114"/>
      <c r="E38" s="115"/>
      <c r="F38" s="116"/>
      <c r="G38" s="83"/>
      <c r="H38" s="83"/>
      <c r="I38" s="86"/>
      <c r="J38" s="87"/>
      <c r="K38" s="60"/>
      <c r="L38" s="53"/>
    </row>
    <row r="39" spans="1:18" ht="15.75" thickBot="1" x14ac:dyDescent="0.3">
      <c r="A39" s="158" t="s">
        <v>103</v>
      </c>
      <c r="B39" s="159"/>
      <c r="C39" s="160"/>
      <c r="D39" s="160"/>
      <c r="E39" s="160"/>
      <c r="F39" s="160"/>
      <c r="G39" s="160"/>
      <c r="H39" s="160"/>
      <c r="I39" s="160"/>
      <c r="J39" s="161"/>
      <c r="K39" s="77">
        <f>SUM(K8:K38)</f>
        <v>9635.4866536458321</v>
      </c>
      <c r="L39" s="78"/>
    </row>
    <row r="40" spans="1:18" ht="18.75" x14ac:dyDescent="0.4">
      <c r="A40" s="18" t="s">
        <v>12</v>
      </c>
      <c r="B40" s="19"/>
      <c r="C40" s="20"/>
      <c r="D40" s="21" t="s">
        <v>88</v>
      </c>
      <c r="E40" s="22" t="s">
        <v>89</v>
      </c>
      <c r="F40" s="21" t="s">
        <v>90</v>
      </c>
      <c r="G40" s="23">
        <v>44505</v>
      </c>
      <c r="H40" s="21" t="s">
        <v>91</v>
      </c>
      <c r="I40" s="143" t="s">
        <v>92</v>
      </c>
      <c r="J40" s="144"/>
      <c r="K40" s="20"/>
      <c r="L40" s="24"/>
    </row>
    <row r="41" spans="1:18" ht="18.75" x14ac:dyDescent="0.4">
      <c r="A41" s="25" t="s">
        <v>93</v>
      </c>
      <c r="B41" s="26"/>
      <c r="C41" s="27"/>
      <c r="D41" s="28" t="s">
        <v>94</v>
      </c>
      <c r="E41" s="29" t="s">
        <v>153</v>
      </c>
      <c r="F41" s="28" t="s">
        <v>90</v>
      </c>
      <c r="G41" s="30">
        <v>44505</v>
      </c>
      <c r="H41" s="31" t="s">
        <v>95</v>
      </c>
      <c r="I41" s="145">
        <v>2</v>
      </c>
      <c r="J41" s="146"/>
      <c r="K41" s="27"/>
      <c r="L41" s="32"/>
    </row>
    <row r="42" spans="1:18" x14ac:dyDescent="0.25">
      <c r="A42" s="33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32"/>
    </row>
    <row r="43" spans="1:18" x14ac:dyDescent="0.25">
      <c r="A43" s="34" t="s">
        <v>96</v>
      </c>
      <c r="B43" s="35"/>
      <c r="C43" s="147">
        <v>105814</v>
      </c>
      <c r="D43" s="147"/>
      <c r="E43" s="36" t="s">
        <v>97</v>
      </c>
      <c r="F43" s="148" t="s">
        <v>98</v>
      </c>
      <c r="G43" s="148"/>
      <c r="H43" s="36" t="s">
        <v>99</v>
      </c>
      <c r="I43" s="149" t="s">
        <v>118</v>
      </c>
      <c r="J43" s="149"/>
      <c r="K43" s="149"/>
      <c r="L43" s="150"/>
    </row>
    <row r="44" spans="1:18" x14ac:dyDescent="0.25">
      <c r="A44" s="34" t="s">
        <v>100</v>
      </c>
      <c r="B44" s="35"/>
      <c r="C44" s="151" t="s">
        <v>5</v>
      </c>
      <c r="D44" s="151"/>
      <c r="E44" s="151"/>
      <c r="F44" s="151"/>
      <c r="G44" s="151"/>
      <c r="H44" s="151"/>
      <c r="I44" s="151"/>
      <c r="J44" s="151"/>
      <c r="K44" s="35" t="s">
        <v>101</v>
      </c>
      <c r="L44" s="37" t="s">
        <v>86</v>
      </c>
    </row>
    <row r="45" spans="1:18" ht="15.75" thickBot="1" x14ac:dyDescent="0.3">
      <c r="A45" s="38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40"/>
    </row>
    <row r="46" spans="1:18" ht="15.75" thickBot="1" x14ac:dyDescent="0.3">
      <c r="A46" s="152" t="s">
        <v>3</v>
      </c>
      <c r="B46" s="153"/>
      <c r="C46" s="154"/>
      <c r="D46" s="154"/>
      <c r="E46" s="154"/>
      <c r="F46" s="154"/>
      <c r="G46" s="154"/>
      <c r="H46" s="154"/>
      <c r="I46" s="154"/>
      <c r="J46" s="155"/>
      <c r="K46" s="41" t="s">
        <v>102</v>
      </c>
      <c r="L46" s="42" t="s">
        <v>103</v>
      </c>
    </row>
    <row r="47" spans="1:18" x14ac:dyDescent="0.25">
      <c r="A47" s="103"/>
      <c r="B47" s="43"/>
      <c r="C47" s="104"/>
      <c r="D47" s="105"/>
      <c r="E47" s="43"/>
      <c r="F47" s="43"/>
      <c r="G47" s="106"/>
      <c r="H47" s="43"/>
      <c r="I47" s="107"/>
      <c r="J47" s="108"/>
      <c r="K47" s="47"/>
      <c r="L47" s="48"/>
    </row>
    <row r="48" spans="1:18" x14ac:dyDescent="0.25">
      <c r="A48" s="49" t="s">
        <v>126</v>
      </c>
      <c r="B48" s="50"/>
      <c r="C48" s="51"/>
      <c r="D48" s="51"/>
      <c r="E48" s="44"/>
      <c r="F48" s="44"/>
      <c r="G48" s="45"/>
      <c r="H48" s="44"/>
      <c r="I48" s="70"/>
      <c r="J48" s="111"/>
      <c r="K48" s="65"/>
      <c r="L48" s="53"/>
    </row>
    <row r="49" spans="1:12" x14ac:dyDescent="0.25">
      <c r="A49" s="49"/>
      <c r="B49" s="50" t="s">
        <v>127</v>
      </c>
      <c r="C49" s="51"/>
      <c r="D49" s="51"/>
      <c r="E49" s="44"/>
      <c r="F49" s="44"/>
      <c r="G49" s="45"/>
      <c r="H49" s="44"/>
      <c r="I49" s="70"/>
      <c r="J49" s="111"/>
      <c r="K49" s="65"/>
      <c r="L49" s="53"/>
    </row>
    <row r="50" spans="1:12" ht="33" thickBot="1" x14ac:dyDescent="0.3">
      <c r="A50" s="110"/>
      <c r="B50" s="50"/>
      <c r="C50" s="54" t="s">
        <v>104</v>
      </c>
      <c r="D50" s="55" t="s">
        <v>111</v>
      </c>
      <c r="E50" s="56" t="s">
        <v>105</v>
      </c>
      <c r="F50" s="55" t="s">
        <v>106</v>
      </c>
      <c r="G50" s="55" t="s">
        <v>107</v>
      </c>
      <c r="H50" s="46"/>
      <c r="I50" s="98"/>
      <c r="J50" s="109"/>
      <c r="K50" s="52"/>
      <c r="L50" s="61"/>
    </row>
    <row r="51" spans="1:12" x14ac:dyDescent="0.25">
      <c r="A51" s="63"/>
      <c r="B51" s="100"/>
      <c r="C51" s="127">
        <f>C12+C16+C20+C24+C28+C32+C36</f>
        <v>342.390625</v>
      </c>
      <c r="D51" s="58">
        <f>3/8</f>
        <v>0.375</v>
      </c>
      <c r="E51" s="58">
        <v>45</v>
      </c>
      <c r="F51" s="58">
        <v>5</v>
      </c>
      <c r="G51" s="59">
        <f>2*E51/12*C51*F51</f>
        <v>12839.6484375</v>
      </c>
      <c r="H51" s="101"/>
      <c r="I51" s="93"/>
      <c r="J51" s="111"/>
      <c r="K51" s="60">
        <f>G51</f>
        <v>12839.6484375</v>
      </c>
      <c r="L51" s="61"/>
    </row>
    <row r="52" spans="1:12" x14ac:dyDescent="0.25">
      <c r="A52" s="49"/>
      <c r="B52" s="50"/>
      <c r="C52" s="50"/>
      <c r="D52" s="50"/>
      <c r="E52" s="50"/>
      <c r="F52" s="50"/>
      <c r="G52" s="50"/>
      <c r="H52" s="50"/>
      <c r="I52" s="70"/>
      <c r="J52" s="111"/>
      <c r="K52" s="65"/>
      <c r="L52" s="61"/>
    </row>
    <row r="53" spans="1:12" x14ac:dyDescent="0.25">
      <c r="A53" s="49"/>
      <c r="B53" s="50" t="s">
        <v>149</v>
      </c>
      <c r="C53" s="50"/>
      <c r="D53" s="50"/>
      <c r="E53" s="50"/>
      <c r="F53" s="50"/>
      <c r="G53" s="50"/>
      <c r="H53" s="50"/>
      <c r="I53" s="70"/>
      <c r="J53" s="111"/>
      <c r="K53" s="65"/>
      <c r="L53" s="61"/>
    </row>
    <row r="54" spans="1:12" ht="33" thickBot="1" x14ac:dyDescent="0.3">
      <c r="A54" s="49"/>
      <c r="B54" s="50"/>
      <c r="C54" s="54" t="s">
        <v>139</v>
      </c>
      <c r="D54" s="54" t="s">
        <v>111</v>
      </c>
      <c r="E54" s="54" t="s">
        <v>140</v>
      </c>
      <c r="F54" s="54" t="s">
        <v>106</v>
      </c>
      <c r="G54" s="55" t="s">
        <v>107</v>
      </c>
      <c r="H54" s="69"/>
      <c r="I54" s="70"/>
      <c r="J54" s="111"/>
      <c r="K54" s="65"/>
      <c r="L54" s="61"/>
    </row>
    <row r="55" spans="1:12" x14ac:dyDescent="0.25">
      <c r="A55" s="49"/>
      <c r="B55" s="50"/>
      <c r="C55" s="127">
        <v>6</v>
      </c>
      <c r="D55" s="58">
        <f>5/8</f>
        <v>0.625</v>
      </c>
      <c r="E55" s="58">
        <v>45</v>
      </c>
      <c r="F55" s="58">
        <f>4*F51</f>
        <v>20</v>
      </c>
      <c r="G55" s="59">
        <f>(2*C55*E55/144+D55*E55/144)*F55</f>
        <v>78.90625</v>
      </c>
      <c r="H55" s="69"/>
      <c r="I55" s="70"/>
      <c r="J55" s="111"/>
      <c r="K55" s="60">
        <f>G55</f>
        <v>78.90625</v>
      </c>
      <c r="L55" s="61"/>
    </row>
    <row r="56" spans="1:12" x14ac:dyDescent="0.25">
      <c r="A56" s="110"/>
      <c r="B56" s="50"/>
      <c r="C56" s="50"/>
      <c r="D56" s="50"/>
      <c r="E56" s="50"/>
      <c r="F56" s="50"/>
      <c r="G56" s="50"/>
      <c r="H56" s="72"/>
      <c r="I56" s="70"/>
      <c r="J56" s="111"/>
      <c r="K56" s="65"/>
      <c r="L56" s="61"/>
    </row>
    <row r="57" spans="1:12" x14ac:dyDescent="0.25">
      <c r="A57" s="63"/>
      <c r="B57" s="50" t="s">
        <v>150</v>
      </c>
      <c r="C57" s="50"/>
      <c r="D57" s="50"/>
      <c r="E57" s="50"/>
      <c r="F57" s="50"/>
      <c r="G57" s="50"/>
      <c r="H57" s="50"/>
      <c r="I57" s="70"/>
      <c r="J57" s="111"/>
      <c r="K57" s="65"/>
      <c r="L57" s="61"/>
    </row>
    <row r="58" spans="1:12" ht="33" thickBot="1" x14ac:dyDescent="0.3">
      <c r="A58" s="63"/>
      <c r="B58" s="50"/>
      <c r="C58" s="54" t="s">
        <v>139</v>
      </c>
      <c r="D58" s="54" t="s">
        <v>111</v>
      </c>
      <c r="E58" s="54" t="s">
        <v>140</v>
      </c>
      <c r="F58" s="54" t="s">
        <v>152</v>
      </c>
      <c r="G58" s="55" t="s">
        <v>107</v>
      </c>
      <c r="H58" s="69"/>
      <c r="I58" s="70"/>
      <c r="J58" s="111"/>
      <c r="K58" s="65"/>
      <c r="L58" s="61"/>
    </row>
    <row r="59" spans="1:12" x14ac:dyDescent="0.25">
      <c r="A59" s="49"/>
      <c r="B59" s="50"/>
      <c r="C59" s="127">
        <v>7</v>
      </c>
      <c r="D59" s="58">
        <f>5/16</f>
        <v>0.3125</v>
      </c>
      <c r="E59" s="58">
        <v>45</v>
      </c>
      <c r="F59" s="58">
        <f>5*184</f>
        <v>920</v>
      </c>
      <c r="G59" s="59">
        <f>(2*C59*E59/144+D59*E59/144)*F59</f>
        <v>4114.84375</v>
      </c>
      <c r="H59" s="69"/>
      <c r="I59" s="70"/>
      <c r="J59" s="111"/>
      <c r="K59" s="60">
        <f>G59</f>
        <v>4114.84375</v>
      </c>
      <c r="L59" s="61"/>
    </row>
    <row r="60" spans="1:12" x14ac:dyDescent="0.25">
      <c r="A60" s="63"/>
      <c r="B60" s="50"/>
      <c r="C60" s="50"/>
      <c r="D60" s="50"/>
      <c r="E60" s="50"/>
      <c r="F60" s="50"/>
      <c r="G60" s="50"/>
      <c r="H60" s="69"/>
      <c r="I60" s="70"/>
      <c r="J60" s="111"/>
      <c r="K60" s="65"/>
      <c r="L60" s="61"/>
    </row>
    <row r="61" spans="1:12" x14ac:dyDescent="0.25">
      <c r="A61" s="63"/>
      <c r="B61" s="50" t="s">
        <v>151</v>
      </c>
      <c r="C61" s="50"/>
      <c r="D61" s="50"/>
      <c r="E61" s="50"/>
      <c r="F61" s="50"/>
      <c r="G61" s="50"/>
      <c r="H61" s="50"/>
      <c r="I61" s="70"/>
      <c r="J61" s="111"/>
      <c r="K61" s="65"/>
      <c r="L61" s="61"/>
    </row>
    <row r="62" spans="1:12" ht="33" thickBot="1" x14ac:dyDescent="0.3">
      <c r="A62" s="63"/>
      <c r="B62" s="50"/>
      <c r="C62" s="54" t="s">
        <v>139</v>
      </c>
      <c r="D62" s="54" t="s">
        <v>111</v>
      </c>
      <c r="E62" s="54" t="s">
        <v>140</v>
      </c>
      <c r="F62" s="54" t="s">
        <v>106</v>
      </c>
      <c r="G62" s="55" t="s">
        <v>107</v>
      </c>
      <c r="H62" s="69"/>
      <c r="I62" s="70"/>
      <c r="J62" s="111"/>
      <c r="K62" s="65"/>
      <c r="L62" s="61"/>
    </row>
    <row r="63" spans="1:12" x14ac:dyDescent="0.25">
      <c r="A63" s="49"/>
      <c r="B63" s="50"/>
      <c r="C63" s="127">
        <v>7</v>
      </c>
      <c r="D63" s="58">
        <f>1</f>
        <v>1</v>
      </c>
      <c r="E63" s="58">
        <v>45</v>
      </c>
      <c r="F63" s="58">
        <f>6*5</f>
        <v>30</v>
      </c>
      <c r="G63" s="59">
        <f>(2*C63*E63/144+D63*E63/144)*F63</f>
        <v>140.625</v>
      </c>
      <c r="H63" s="69"/>
      <c r="I63" s="70"/>
      <c r="J63" s="111"/>
      <c r="K63" s="60">
        <f>G63</f>
        <v>140.625</v>
      </c>
      <c r="L63" s="61"/>
    </row>
    <row r="64" spans="1:12" x14ac:dyDescent="0.25">
      <c r="A64" s="63"/>
      <c r="B64" s="50"/>
      <c r="C64" s="50"/>
      <c r="D64" s="50"/>
      <c r="E64" s="50"/>
      <c r="F64" s="50"/>
      <c r="G64" s="50"/>
      <c r="H64" s="72"/>
      <c r="I64" s="70"/>
      <c r="J64" s="111"/>
      <c r="K64" s="65"/>
      <c r="L64" s="61"/>
    </row>
    <row r="65" spans="1:12" x14ac:dyDescent="0.25">
      <c r="A65" s="49" t="s">
        <v>128</v>
      </c>
      <c r="B65" s="50"/>
      <c r="C65" s="50"/>
      <c r="D65" s="50"/>
      <c r="E65" s="50"/>
      <c r="F65" s="50"/>
      <c r="G65" s="50"/>
      <c r="H65" s="50"/>
      <c r="I65" s="70"/>
      <c r="J65" s="111"/>
      <c r="K65" s="65"/>
      <c r="L65" s="61"/>
    </row>
    <row r="66" spans="1:12" x14ac:dyDescent="0.25">
      <c r="A66" s="49"/>
      <c r="B66" s="50" t="s">
        <v>129</v>
      </c>
      <c r="C66" s="51"/>
      <c r="D66" s="51"/>
      <c r="E66" s="44"/>
      <c r="F66" s="44"/>
      <c r="G66" s="44"/>
      <c r="H66" s="69"/>
      <c r="I66" s="70"/>
      <c r="J66" s="111"/>
      <c r="K66" s="65"/>
      <c r="L66" s="61"/>
    </row>
    <row r="67" spans="1:12" x14ac:dyDescent="0.25">
      <c r="A67" s="49"/>
      <c r="B67" s="50"/>
      <c r="C67" s="50" t="s">
        <v>108</v>
      </c>
      <c r="D67" s="51"/>
      <c r="E67" s="44"/>
      <c r="F67" s="44"/>
      <c r="G67" s="44"/>
      <c r="H67" s="69"/>
      <c r="I67" s="70"/>
      <c r="J67" s="111"/>
      <c r="K67" s="65"/>
      <c r="L67" s="61"/>
    </row>
    <row r="68" spans="1:12" ht="45.75" thickBot="1" x14ac:dyDescent="0.3">
      <c r="A68" s="110"/>
      <c r="B68" s="50"/>
      <c r="C68" s="54" t="s">
        <v>109</v>
      </c>
      <c r="D68" s="54" t="s">
        <v>110</v>
      </c>
      <c r="E68" s="55" t="s">
        <v>111</v>
      </c>
      <c r="F68" s="55" t="s">
        <v>106</v>
      </c>
      <c r="G68" s="55" t="s">
        <v>107</v>
      </c>
      <c r="H68" s="72"/>
      <c r="I68" s="70"/>
      <c r="J68" s="111"/>
      <c r="K68" s="65"/>
      <c r="L68" s="61"/>
    </row>
    <row r="69" spans="1:12" x14ac:dyDescent="0.25">
      <c r="A69" s="63"/>
      <c r="B69" s="50"/>
      <c r="C69" s="57">
        <f>AVERAGE(13+5/8/12,12+(6+19/32)/12)*COS(((6/60+35)/60+52+4.23)*PI()/180)-3/8/12-2*1/12</f>
        <v>6.8085159423636021</v>
      </c>
      <c r="D69" s="58">
        <v>3</v>
      </c>
      <c r="E69" s="58">
        <f>5/16</f>
        <v>0.3125</v>
      </c>
      <c r="F69" s="58">
        <f>4*11</f>
        <v>44</v>
      </c>
      <c r="G69" s="57">
        <f>((D69*4)/12*C69)*F69</f>
        <v>299.57470146399851</v>
      </c>
      <c r="H69" s="74"/>
      <c r="I69" s="70"/>
      <c r="J69" s="111"/>
      <c r="K69" s="60">
        <f>G69</f>
        <v>299.57470146399851</v>
      </c>
      <c r="L69" s="61"/>
    </row>
    <row r="70" spans="1:12" x14ac:dyDescent="0.25">
      <c r="A70" s="63"/>
      <c r="B70" s="50"/>
      <c r="C70" s="50"/>
      <c r="D70" s="50"/>
      <c r="E70" s="50"/>
      <c r="F70" s="50"/>
      <c r="G70" s="50"/>
      <c r="H70" s="50"/>
      <c r="I70" s="70"/>
      <c r="J70" s="111"/>
      <c r="K70" s="65"/>
      <c r="L70" s="53"/>
    </row>
    <row r="71" spans="1:12" x14ac:dyDescent="0.25">
      <c r="A71" s="49"/>
      <c r="B71" s="50"/>
      <c r="C71" s="50" t="s">
        <v>112</v>
      </c>
      <c r="D71" s="51"/>
      <c r="E71" s="51"/>
      <c r="F71" s="44"/>
      <c r="G71" s="44"/>
      <c r="H71" s="50"/>
      <c r="I71" s="70"/>
      <c r="J71" s="111"/>
      <c r="K71" s="65"/>
      <c r="L71" s="53"/>
    </row>
    <row r="72" spans="1:12" ht="45.75" thickBot="1" x14ac:dyDescent="0.3">
      <c r="A72" s="63"/>
      <c r="B72" s="50"/>
      <c r="C72" s="54" t="s">
        <v>109</v>
      </c>
      <c r="D72" s="54" t="s">
        <v>110</v>
      </c>
      <c r="E72" s="55" t="s">
        <v>111</v>
      </c>
      <c r="F72" s="55" t="s">
        <v>106</v>
      </c>
      <c r="G72" s="55" t="s">
        <v>107</v>
      </c>
      <c r="H72" s="69"/>
      <c r="I72" s="70"/>
      <c r="J72" s="111"/>
      <c r="K72" s="65"/>
      <c r="L72" s="53"/>
    </row>
    <row r="73" spans="1:12" x14ac:dyDescent="0.25">
      <c r="A73" s="63"/>
      <c r="B73" s="50"/>
      <c r="C73" s="57">
        <f>SQRT(C69^2+(($E$51-2*1-D73)/12)^2)</f>
        <v>7.5806992057811158</v>
      </c>
      <c r="D73" s="58">
        <v>3</v>
      </c>
      <c r="E73" s="58">
        <f>5/16</f>
        <v>0.3125</v>
      </c>
      <c r="F73" s="58">
        <f>2*F69</f>
        <v>88</v>
      </c>
      <c r="G73" s="57">
        <f>((D73*4)/12*C73)*F73</f>
        <v>667.10153010873819</v>
      </c>
      <c r="H73" s="72"/>
      <c r="I73" s="70"/>
      <c r="J73" s="111"/>
      <c r="K73" s="60">
        <f>G73</f>
        <v>667.10153010873819</v>
      </c>
      <c r="L73" s="53"/>
    </row>
    <row r="74" spans="1:12" x14ac:dyDescent="0.25">
      <c r="A74" s="63"/>
      <c r="B74" s="50"/>
      <c r="C74" s="100"/>
      <c r="D74" s="93"/>
      <c r="E74" s="93"/>
      <c r="F74" s="93"/>
      <c r="G74" s="100"/>
      <c r="H74" s="50"/>
      <c r="I74" s="46"/>
      <c r="J74" s="109"/>
      <c r="K74" s="60"/>
      <c r="L74" s="53"/>
    </row>
    <row r="75" spans="1:12" x14ac:dyDescent="0.25">
      <c r="A75" s="63"/>
      <c r="B75" s="50"/>
      <c r="C75" s="50" t="s">
        <v>130</v>
      </c>
      <c r="D75" s="51"/>
      <c r="E75" s="44"/>
      <c r="F75" s="44"/>
      <c r="G75" s="44"/>
      <c r="H75" s="69"/>
      <c r="I75" s="70"/>
      <c r="J75" s="111"/>
      <c r="K75" s="65"/>
      <c r="L75" s="53"/>
    </row>
    <row r="76" spans="1:12" ht="45.75" thickBot="1" x14ac:dyDescent="0.3">
      <c r="A76" s="63"/>
      <c r="B76" s="50"/>
      <c r="C76" s="54" t="s">
        <v>109</v>
      </c>
      <c r="D76" s="54" t="s">
        <v>110</v>
      </c>
      <c r="E76" s="55" t="s">
        <v>111</v>
      </c>
      <c r="F76" s="55" t="s">
        <v>106</v>
      </c>
      <c r="G76" s="55" t="s">
        <v>107</v>
      </c>
      <c r="H76" s="72"/>
      <c r="I76" s="70"/>
      <c r="J76" s="111"/>
      <c r="K76" s="65"/>
      <c r="L76" s="53"/>
    </row>
    <row r="77" spans="1:12" x14ac:dyDescent="0.25">
      <c r="A77" s="63"/>
      <c r="B77" s="93"/>
      <c r="C77" s="57">
        <f>C69</f>
        <v>6.8085159423636021</v>
      </c>
      <c r="D77" s="58">
        <v>3</v>
      </c>
      <c r="E77" s="58">
        <f>5/16</f>
        <v>0.3125</v>
      </c>
      <c r="F77" s="58">
        <v>4</v>
      </c>
      <c r="G77" s="57">
        <f>((D77*3)/12*C77)*F77</f>
        <v>20.425547827090806</v>
      </c>
      <c r="H77" s="74"/>
      <c r="I77" s="70"/>
      <c r="J77" s="111"/>
      <c r="K77" s="60">
        <f>G77</f>
        <v>20.425547827090806</v>
      </c>
      <c r="L77" s="53"/>
    </row>
    <row r="78" spans="1:12" ht="15.75" thickBot="1" x14ac:dyDescent="0.3">
      <c r="A78" s="112"/>
      <c r="B78" s="83"/>
      <c r="C78" s="83"/>
      <c r="D78" s="83"/>
      <c r="E78" s="84"/>
      <c r="F78" s="84"/>
      <c r="G78" s="85"/>
      <c r="H78" s="83"/>
      <c r="I78" s="86"/>
      <c r="J78" s="87"/>
      <c r="K78" s="88"/>
      <c r="L78" s="89"/>
    </row>
    <row r="79" spans="1:12" ht="15.75" thickBot="1" x14ac:dyDescent="0.3">
      <c r="A79" s="158" t="s">
        <v>103</v>
      </c>
      <c r="B79" s="159"/>
      <c r="C79" s="160"/>
      <c r="D79" s="160"/>
      <c r="E79" s="160"/>
      <c r="F79" s="160"/>
      <c r="G79" s="160"/>
      <c r="H79" s="160"/>
      <c r="I79" s="160"/>
      <c r="J79" s="161"/>
      <c r="K79" s="77">
        <f>SUM(K47:K78)</f>
        <v>18161.125216899829</v>
      </c>
      <c r="L79" s="78"/>
    </row>
    <row r="80" spans="1:12" ht="18.75" x14ac:dyDescent="0.4">
      <c r="A80" s="18" t="s">
        <v>12</v>
      </c>
      <c r="B80" s="19"/>
      <c r="C80" s="20"/>
      <c r="D80" s="21" t="s">
        <v>88</v>
      </c>
      <c r="E80" s="22" t="s">
        <v>89</v>
      </c>
      <c r="F80" s="21" t="s">
        <v>90</v>
      </c>
      <c r="G80" s="23">
        <v>44505</v>
      </c>
      <c r="H80" s="21" t="s">
        <v>91</v>
      </c>
      <c r="I80" s="143" t="s">
        <v>92</v>
      </c>
      <c r="J80" s="144"/>
      <c r="K80" s="20"/>
      <c r="L80" s="24"/>
    </row>
    <row r="81" spans="1:12" ht="18.75" x14ac:dyDescent="0.4">
      <c r="A81" s="25" t="s">
        <v>93</v>
      </c>
      <c r="B81" s="26"/>
      <c r="C81" s="27"/>
      <c r="D81" s="28" t="s">
        <v>94</v>
      </c>
      <c r="E81" s="29" t="s">
        <v>153</v>
      </c>
      <c r="F81" s="28" t="s">
        <v>90</v>
      </c>
      <c r="G81" s="30">
        <v>44505</v>
      </c>
      <c r="H81" s="31" t="s">
        <v>95</v>
      </c>
      <c r="I81" s="145">
        <v>3</v>
      </c>
      <c r="J81" s="146"/>
      <c r="K81" s="27"/>
      <c r="L81" s="32"/>
    </row>
    <row r="82" spans="1:12" x14ac:dyDescent="0.25">
      <c r="A82" s="33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32"/>
    </row>
    <row r="83" spans="1:12" x14ac:dyDescent="0.25">
      <c r="A83" s="34" t="s">
        <v>96</v>
      </c>
      <c r="B83" s="35"/>
      <c r="C83" s="147">
        <v>105814</v>
      </c>
      <c r="D83" s="147"/>
      <c r="E83" s="36" t="s">
        <v>97</v>
      </c>
      <c r="F83" s="148" t="s">
        <v>98</v>
      </c>
      <c r="G83" s="148"/>
      <c r="H83" s="36" t="s">
        <v>99</v>
      </c>
      <c r="I83" s="149" t="s">
        <v>118</v>
      </c>
      <c r="J83" s="149"/>
      <c r="K83" s="149"/>
      <c r="L83" s="150"/>
    </row>
    <row r="84" spans="1:12" x14ac:dyDescent="0.25">
      <c r="A84" s="34" t="s">
        <v>100</v>
      </c>
      <c r="B84" s="35"/>
      <c r="C84" s="151" t="s">
        <v>5</v>
      </c>
      <c r="D84" s="151"/>
      <c r="E84" s="151"/>
      <c r="F84" s="151"/>
      <c r="G84" s="151"/>
      <c r="H84" s="151"/>
      <c r="I84" s="151"/>
      <c r="J84" s="151"/>
      <c r="K84" s="35" t="s">
        <v>101</v>
      </c>
      <c r="L84" s="37" t="s">
        <v>86</v>
      </c>
    </row>
    <row r="85" spans="1:12" ht="15.75" thickBot="1" x14ac:dyDescent="0.3">
      <c r="A85" s="38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40"/>
    </row>
    <row r="86" spans="1:12" ht="15.75" thickBot="1" x14ac:dyDescent="0.3">
      <c r="A86" s="152" t="s">
        <v>3</v>
      </c>
      <c r="B86" s="153"/>
      <c r="C86" s="154"/>
      <c r="D86" s="154"/>
      <c r="E86" s="154"/>
      <c r="F86" s="154"/>
      <c r="G86" s="154"/>
      <c r="H86" s="154"/>
      <c r="I86" s="154"/>
      <c r="J86" s="155"/>
      <c r="K86" s="41" t="s">
        <v>102</v>
      </c>
      <c r="L86" s="42" t="s">
        <v>103</v>
      </c>
    </row>
    <row r="87" spans="1:12" x14ac:dyDescent="0.25">
      <c r="A87" s="103"/>
      <c r="B87" s="43"/>
      <c r="C87" s="104"/>
      <c r="D87" s="105"/>
      <c r="E87" s="43"/>
      <c r="F87" s="43"/>
      <c r="G87" s="106"/>
      <c r="H87" s="43"/>
      <c r="I87" s="107"/>
      <c r="J87" s="108"/>
      <c r="K87" s="47"/>
      <c r="L87" s="48"/>
    </row>
    <row r="88" spans="1:12" x14ac:dyDescent="0.25">
      <c r="A88" s="49" t="s">
        <v>132</v>
      </c>
      <c r="B88" s="50"/>
      <c r="C88" s="51"/>
      <c r="D88" s="51"/>
      <c r="E88" s="44"/>
      <c r="F88" s="44"/>
      <c r="G88" s="45"/>
      <c r="H88" s="44"/>
      <c r="I88" s="70"/>
      <c r="J88" s="111"/>
      <c r="K88" s="65"/>
      <c r="L88" s="53"/>
    </row>
    <row r="89" spans="1:12" x14ac:dyDescent="0.25">
      <c r="A89" s="63"/>
      <c r="B89" s="50" t="s">
        <v>131</v>
      </c>
      <c r="C89" s="51"/>
      <c r="D89" s="51"/>
      <c r="E89" s="44"/>
      <c r="F89" s="44"/>
      <c r="G89" s="44"/>
      <c r="H89" s="69"/>
      <c r="I89" s="70"/>
      <c r="J89" s="111"/>
      <c r="K89" s="65"/>
      <c r="L89" s="53"/>
    </row>
    <row r="90" spans="1:12" x14ac:dyDescent="0.25">
      <c r="A90" s="63"/>
      <c r="B90" s="50"/>
      <c r="C90" s="50" t="s">
        <v>108</v>
      </c>
      <c r="D90" s="51"/>
      <c r="E90" s="44"/>
      <c r="F90" s="44"/>
      <c r="G90" s="44"/>
      <c r="H90" s="69"/>
      <c r="I90" s="70"/>
      <c r="J90" s="111"/>
      <c r="K90" s="65"/>
      <c r="L90" s="61"/>
    </row>
    <row r="91" spans="1:12" ht="45.75" thickBot="1" x14ac:dyDescent="0.3">
      <c r="A91" s="63"/>
      <c r="B91" s="50"/>
      <c r="C91" s="54" t="s">
        <v>109</v>
      </c>
      <c r="D91" s="54" t="s">
        <v>110</v>
      </c>
      <c r="E91" s="55" t="s">
        <v>111</v>
      </c>
      <c r="F91" s="55" t="s">
        <v>106</v>
      </c>
      <c r="G91" s="55" t="s">
        <v>107</v>
      </c>
      <c r="H91" s="72"/>
      <c r="I91" s="70"/>
      <c r="J91" s="111"/>
      <c r="K91" s="65"/>
      <c r="L91" s="61"/>
    </row>
    <row r="92" spans="1:12" x14ac:dyDescent="0.25">
      <c r="A92" s="63"/>
      <c r="B92" s="50"/>
      <c r="C92" s="57">
        <f>7+7.5/12-3/8/12-2*1/12</f>
        <v>7.427083333333333</v>
      </c>
      <c r="D92" s="58">
        <v>3</v>
      </c>
      <c r="E92" s="58">
        <f>5/16</f>
        <v>0.3125</v>
      </c>
      <c r="F92" s="58">
        <f>4*16</f>
        <v>64</v>
      </c>
      <c r="G92" s="57">
        <f>((D92*4)/12*C92)*F92</f>
        <v>475.33333333333331</v>
      </c>
      <c r="H92" s="74"/>
      <c r="I92" s="70"/>
      <c r="J92" s="111"/>
      <c r="K92" s="60">
        <f>G92</f>
        <v>475.33333333333331</v>
      </c>
      <c r="L92" s="61"/>
    </row>
    <row r="93" spans="1:12" x14ac:dyDescent="0.25">
      <c r="A93" s="63"/>
      <c r="B93" s="50"/>
      <c r="C93" s="50"/>
      <c r="D93" s="50"/>
      <c r="E93" s="50"/>
      <c r="F93" s="50"/>
      <c r="G93" s="50"/>
      <c r="H93" s="50"/>
      <c r="I93" s="46"/>
      <c r="J93" s="109"/>
      <c r="K93" s="60"/>
      <c r="L93" s="61"/>
    </row>
    <row r="94" spans="1:12" x14ac:dyDescent="0.25">
      <c r="A94" s="63"/>
      <c r="B94" s="50"/>
      <c r="C94" s="50" t="s">
        <v>112</v>
      </c>
      <c r="D94" s="51"/>
      <c r="E94" s="51"/>
      <c r="F94" s="44"/>
      <c r="G94" s="44"/>
      <c r="H94" s="50"/>
      <c r="I94" s="46"/>
      <c r="J94" s="109"/>
      <c r="K94" s="60"/>
      <c r="L94" s="61"/>
    </row>
    <row r="95" spans="1:12" ht="45.75" thickBot="1" x14ac:dyDescent="0.3">
      <c r="A95" s="63"/>
      <c r="B95" s="50"/>
      <c r="C95" s="54" t="s">
        <v>109</v>
      </c>
      <c r="D95" s="54" t="s">
        <v>110</v>
      </c>
      <c r="E95" s="55" t="s">
        <v>111</v>
      </c>
      <c r="F95" s="55" t="s">
        <v>106</v>
      </c>
      <c r="G95" s="55" t="s">
        <v>107</v>
      </c>
      <c r="H95" s="50"/>
      <c r="I95" s="46"/>
      <c r="J95" s="109"/>
      <c r="K95" s="60"/>
      <c r="L95" s="61"/>
    </row>
    <row r="96" spans="1:12" x14ac:dyDescent="0.25">
      <c r="A96" s="63"/>
      <c r="B96" s="50"/>
      <c r="C96" s="57">
        <f>SQRT(C92^2+(($E$51-2*1-D96)/12)^2)</f>
        <v>8.1408032743328764</v>
      </c>
      <c r="D96" s="58">
        <v>3</v>
      </c>
      <c r="E96" s="58">
        <f>5/16</f>
        <v>0.3125</v>
      </c>
      <c r="F96" s="58">
        <f>2*F92</f>
        <v>128</v>
      </c>
      <c r="G96" s="57">
        <f>((D96*4)/12*C96)*F96</f>
        <v>1042.0228191146082</v>
      </c>
      <c r="H96" s="50"/>
      <c r="I96" s="46"/>
      <c r="J96" s="109"/>
      <c r="K96" s="60">
        <f>G96</f>
        <v>1042.0228191146082</v>
      </c>
      <c r="L96" s="61"/>
    </row>
    <row r="97" spans="1:12" x14ac:dyDescent="0.25">
      <c r="A97" s="63"/>
      <c r="B97" s="50"/>
      <c r="C97" s="100"/>
      <c r="D97" s="93"/>
      <c r="E97" s="93"/>
      <c r="F97" s="93"/>
      <c r="G97" s="100"/>
      <c r="H97" s="74"/>
      <c r="I97" s="70"/>
      <c r="J97" s="111"/>
      <c r="K97" s="60"/>
      <c r="L97" s="61"/>
    </row>
    <row r="98" spans="1:12" x14ac:dyDescent="0.25">
      <c r="A98" s="63"/>
      <c r="B98" s="50"/>
      <c r="C98" s="50" t="s">
        <v>130</v>
      </c>
      <c r="D98" s="51"/>
      <c r="E98" s="44"/>
      <c r="F98" s="44"/>
      <c r="G98" s="44"/>
      <c r="H98" s="69"/>
      <c r="I98" s="70"/>
      <c r="J98" s="111"/>
      <c r="K98" s="65"/>
      <c r="L98" s="61"/>
    </row>
    <row r="99" spans="1:12" ht="45.75" thickBot="1" x14ac:dyDescent="0.3">
      <c r="A99" s="49"/>
      <c r="B99" s="50"/>
      <c r="C99" s="54" t="s">
        <v>109</v>
      </c>
      <c r="D99" s="54" t="s">
        <v>110</v>
      </c>
      <c r="E99" s="55" t="s">
        <v>111</v>
      </c>
      <c r="F99" s="55" t="s">
        <v>106</v>
      </c>
      <c r="G99" s="55" t="s">
        <v>107</v>
      </c>
      <c r="H99" s="72"/>
      <c r="I99" s="70"/>
      <c r="J99" s="111"/>
      <c r="K99" s="65"/>
      <c r="L99" s="61"/>
    </row>
    <row r="100" spans="1:12" x14ac:dyDescent="0.25">
      <c r="A100" s="63"/>
      <c r="B100" s="50"/>
      <c r="C100" s="57">
        <f>C92</f>
        <v>7.427083333333333</v>
      </c>
      <c r="D100" s="58">
        <v>3</v>
      </c>
      <c r="E100" s="58">
        <f>5/16</f>
        <v>0.3125</v>
      </c>
      <c r="F100" s="58">
        <v>8</v>
      </c>
      <c r="G100" s="57">
        <f>((D100*3)/12*C100)*F100</f>
        <v>44.5625</v>
      </c>
      <c r="H100" s="74"/>
      <c r="I100" s="70"/>
      <c r="J100" s="111"/>
      <c r="K100" s="60">
        <f>G100</f>
        <v>44.5625</v>
      </c>
      <c r="L100" s="61"/>
    </row>
    <row r="101" spans="1:12" x14ac:dyDescent="0.25">
      <c r="A101" s="63"/>
      <c r="B101" s="50"/>
      <c r="C101" s="100"/>
      <c r="D101" s="93"/>
      <c r="E101" s="93"/>
      <c r="F101" s="93"/>
      <c r="G101" s="100"/>
      <c r="H101" s="72"/>
      <c r="I101" s="70"/>
      <c r="J101" s="111"/>
      <c r="K101" s="60"/>
      <c r="L101" s="61"/>
    </row>
    <row r="102" spans="1:12" x14ac:dyDescent="0.25">
      <c r="A102" s="49"/>
      <c r="B102" s="50" t="s">
        <v>133</v>
      </c>
      <c r="C102" s="51"/>
      <c r="D102" s="51"/>
      <c r="E102" s="44"/>
      <c r="F102" s="44"/>
      <c r="G102" s="44"/>
      <c r="H102" s="50"/>
      <c r="I102" s="50"/>
      <c r="J102" s="111"/>
      <c r="K102" s="65"/>
      <c r="L102" s="61"/>
    </row>
    <row r="103" spans="1:12" x14ac:dyDescent="0.25">
      <c r="A103" s="49"/>
      <c r="B103" s="50"/>
      <c r="C103" s="50" t="s">
        <v>108</v>
      </c>
      <c r="D103" s="51"/>
      <c r="E103" s="44"/>
      <c r="F103" s="44"/>
      <c r="G103" s="44"/>
      <c r="H103" s="50"/>
      <c r="I103" s="50"/>
      <c r="J103" s="111"/>
      <c r="K103" s="65"/>
      <c r="L103" s="61"/>
    </row>
    <row r="104" spans="1:12" ht="45.75" thickBot="1" x14ac:dyDescent="0.3">
      <c r="A104" s="110"/>
      <c r="B104" s="50"/>
      <c r="C104" s="54" t="s">
        <v>109</v>
      </c>
      <c r="D104" s="54" t="s">
        <v>110</v>
      </c>
      <c r="E104" s="55" t="s">
        <v>111</v>
      </c>
      <c r="F104" s="55" t="s">
        <v>106</v>
      </c>
      <c r="G104" s="55" t="s">
        <v>107</v>
      </c>
      <c r="H104" s="50"/>
      <c r="I104" s="50"/>
      <c r="J104" s="111"/>
      <c r="K104" s="65"/>
      <c r="L104" s="61"/>
    </row>
    <row r="105" spans="1:12" x14ac:dyDescent="0.25">
      <c r="A105" s="63"/>
      <c r="B105" s="100"/>
      <c r="C105" s="57">
        <f>AVERAGE(11+(7+17/32)/12,12+(6+19/32)/12,12+(6+19/32)/12,12+(6+19/32)/12)*COS(((6/60+35)/60+52+2.95)*PI()/180)-3/8/12-2*1/12</f>
        <v>6.7734446046866772</v>
      </c>
      <c r="D105" s="58">
        <v>3</v>
      </c>
      <c r="E105" s="58">
        <f>5/16</f>
        <v>0.3125</v>
      </c>
      <c r="F105" s="58">
        <f>4*11</f>
        <v>44</v>
      </c>
      <c r="G105" s="57">
        <f>((D105*4)/12*C105)*F105</f>
        <v>298.03156260621381</v>
      </c>
      <c r="H105" s="50"/>
      <c r="I105" s="50"/>
      <c r="J105" s="111"/>
      <c r="K105" s="60">
        <f>G105</f>
        <v>298.03156260621381</v>
      </c>
      <c r="L105" s="61"/>
    </row>
    <row r="106" spans="1:12" x14ac:dyDescent="0.25">
      <c r="A106" s="63"/>
      <c r="B106" s="50"/>
      <c r="C106" s="50"/>
      <c r="D106" s="50"/>
      <c r="E106" s="50"/>
      <c r="F106" s="50"/>
      <c r="G106" s="50"/>
      <c r="H106" s="50"/>
      <c r="I106" s="50"/>
      <c r="J106" s="111"/>
      <c r="K106" s="65"/>
      <c r="L106" s="61"/>
    </row>
    <row r="107" spans="1:12" x14ac:dyDescent="0.25">
      <c r="A107" s="49"/>
      <c r="B107" s="50"/>
      <c r="C107" s="50" t="s">
        <v>112</v>
      </c>
      <c r="D107" s="51"/>
      <c r="E107" s="51"/>
      <c r="F107" s="44"/>
      <c r="G107" s="44"/>
      <c r="H107" s="50"/>
      <c r="I107" s="70"/>
      <c r="J107" s="111"/>
      <c r="K107" s="65"/>
      <c r="L107" s="61"/>
    </row>
    <row r="108" spans="1:12" ht="45.75" thickBot="1" x14ac:dyDescent="0.3">
      <c r="A108" s="63"/>
      <c r="B108" s="50"/>
      <c r="C108" s="54" t="s">
        <v>109</v>
      </c>
      <c r="D108" s="54" t="s">
        <v>110</v>
      </c>
      <c r="E108" s="55" t="s">
        <v>111</v>
      </c>
      <c r="F108" s="55" t="s">
        <v>106</v>
      </c>
      <c r="G108" s="55" t="s">
        <v>107</v>
      </c>
      <c r="H108" s="69"/>
      <c r="I108" s="70"/>
      <c r="J108" s="111"/>
      <c r="K108" s="65"/>
      <c r="L108" s="61"/>
    </row>
    <row r="109" spans="1:12" x14ac:dyDescent="0.25">
      <c r="A109" s="63"/>
      <c r="B109" s="50"/>
      <c r="C109" s="57">
        <f>SQRT(C105^2+(($E$51-2*1-D109)/12)^2)</f>
        <v>7.5492160469727034</v>
      </c>
      <c r="D109" s="58">
        <v>3</v>
      </c>
      <c r="E109" s="58">
        <f>5/16</f>
        <v>0.3125</v>
      </c>
      <c r="F109" s="58">
        <f>2*F105</f>
        <v>88</v>
      </c>
      <c r="G109" s="57">
        <f>((D109*4)/12*C109)*F109</f>
        <v>664.33101213359794</v>
      </c>
      <c r="H109" s="72"/>
      <c r="I109" s="70"/>
      <c r="J109" s="111"/>
      <c r="K109" s="60">
        <f>G109</f>
        <v>664.33101213359794</v>
      </c>
      <c r="L109" s="61"/>
    </row>
    <row r="110" spans="1:12" x14ac:dyDescent="0.25">
      <c r="A110" s="63"/>
      <c r="B110" s="50"/>
      <c r="C110" s="50"/>
      <c r="D110" s="50"/>
      <c r="E110" s="50"/>
      <c r="F110" s="50"/>
      <c r="G110" s="50"/>
      <c r="H110" s="50"/>
      <c r="I110" s="50"/>
      <c r="J110" s="111"/>
      <c r="K110" s="60"/>
      <c r="L110" s="53"/>
    </row>
    <row r="111" spans="1:12" x14ac:dyDescent="0.25">
      <c r="A111" s="49"/>
      <c r="B111" s="50"/>
      <c r="C111" s="50" t="s">
        <v>130</v>
      </c>
      <c r="D111" s="51"/>
      <c r="E111" s="44"/>
      <c r="F111" s="44"/>
      <c r="G111" s="44"/>
      <c r="H111" s="69"/>
      <c r="I111" s="70"/>
      <c r="J111" s="111"/>
      <c r="K111" s="65"/>
      <c r="L111" s="53"/>
    </row>
    <row r="112" spans="1:12" ht="45.75" thickBot="1" x14ac:dyDescent="0.3">
      <c r="A112" s="63"/>
      <c r="B112" s="50"/>
      <c r="C112" s="54" t="s">
        <v>109</v>
      </c>
      <c r="D112" s="54" t="s">
        <v>110</v>
      </c>
      <c r="E112" s="55" t="s">
        <v>111</v>
      </c>
      <c r="F112" s="55" t="s">
        <v>106</v>
      </c>
      <c r="G112" s="55" t="s">
        <v>107</v>
      </c>
      <c r="H112" s="72"/>
      <c r="I112" s="70"/>
      <c r="J112" s="111"/>
      <c r="K112" s="65"/>
      <c r="L112" s="53"/>
    </row>
    <row r="113" spans="1:12" x14ac:dyDescent="0.25">
      <c r="A113" s="63"/>
      <c r="B113" s="50"/>
      <c r="C113" s="57">
        <f>C105</f>
        <v>6.7734446046866772</v>
      </c>
      <c r="D113" s="58">
        <v>3</v>
      </c>
      <c r="E113" s="58">
        <f>5/16</f>
        <v>0.3125</v>
      </c>
      <c r="F113" s="58">
        <v>4</v>
      </c>
      <c r="G113" s="57">
        <f>((D113*3)/12*C113)*F113</f>
        <v>20.320333814060032</v>
      </c>
      <c r="H113" s="74"/>
      <c r="I113" s="70"/>
      <c r="J113" s="111"/>
      <c r="K113" s="60">
        <f>G113</f>
        <v>20.320333814060032</v>
      </c>
      <c r="L113" s="53"/>
    </row>
    <row r="114" spans="1:12" x14ac:dyDescent="0.25">
      <c r="A114" s="63"/>
      <c r="B114" s="50"/>
      <c r="C114" s="100"/>
      <c r="D114" s="93"/>
      <c r="E114" s="93"/>
      <c r="F114" s="93"/>
      <c r="G114" s="100"/>
      <c r="H114" s="50"/>
      <c r="I114" s="46"/>
      <c r="J114" s="109"/>
      <c r="K114" s="60"/>
      <c r="L114" s="53"/>
    </row>
    <row r="115" spans="1:12" x14ac:dyDescent="0.25">
      <c r="A115" s="63"/>
      <c r="B115" s="50"/>
      <c r="C115" s="50"/>
      <c r="D115" s="50"/>
      <c r="E115" s="50"/>
      <c r="F115" s="50"/>
      <c r="G115" s="50"/>
      <c r="H115" s="50"/>
      <c r="I115" s="46"/>
      <c r="J115" s="109"/>
      <c r="K115" s="60"/>
      <c r="L115" s="53"/>
    </row>
    <row r="116" spans="1:12" x14ac:dyDescent="0.25">
      <c r="A116" s="63"/>
      <c r="B116" s="50"/>
      <c r="C116" s="50"/>
      <c r="D116" s="50"/>
      <c r="E116" s="50"/>
      <c r="F116" s="50"/>
      <c r="G116" s="50"/>
      <c r="H116" s="50"/>
      <c r="I116" s="46"/>
      <c r="J116" s="109"/>
      <c r="K116" s="60"/>
      <c r="L116" s="53"/>
    </row>
    <row r="117" spans="1:12" x14ac:dyDescent="0.25">
      <c r="A117" s="63"/>
      <c r="B117" s="93"/>
      <c r="C117" s="93"/>
      <c r="D117" s="93"/>
      <c r="E117" s="93"/>
      <c r="F117" s="93"/>
      <c r="G117" s="93"/>
      <c r="H117" s="100"/>
      <c r="I117" s="46"/>
      <c r="J117" s="109"/>
      <c r="K117" s="60"/>
      <c r="L117" s="53"/>
    </row>
    <row r="118" spans="1:12" ht="15.75" thickBot="1" x14ac:dyDescent="0.3">
      <c r="A118" s="112"/>
      <c r="B118" s="83"/>
      <c r="C118" s="83"/>
      <c r="D118" s="83"/>
      <c r="E118" s="84"/>
      <c r="F118" s="84"/>
      <c r="G118" s="85"/>
      <c r="H118" s="83"/>
      <c r="I118" s="86"/>
      <c r="J118" s="87"/>
      <c r="K118" s="88"/>
      <c r="L118" s="89"/>
    </row>
    <row r="119" spans="1:12" ht="15.75" thickBot="1" x14ac:dyDescent="0.3">
      <c r="A119" s="158" t="s">
        <v>103</v>
      </c>
      <c r="B119" s="159"/>
      <c r="C119" s="160"/>
      <c r="D119" s="160"/>
      <c r="E119" s="160"/>
      <c r="F119" s="160"/>
      <c r="G119" s="160"/>
      <c r="H119" s="160"/>
      <c r="I119" s="160"/>
      <c r="J119" s="161"/>
      <c r="K119" s="77">
        <f>SUM(K87:K118)</f>
        <v>2544.6015610018135</v>
      </c>
      <c r="L119" s="78"/>
    </row>
    <row r="120" spans="1:12" ht="18.75" x14ac:dyDescent="0.4">
      <c r="A120" s="18" t="s">
        <v>12</v>
      </c>
      <c r="B120" s="19"/>
      <c r="C120" s="20"/>
      <c r="D120" s="21" t="s">
        <v>88</v>
      </c>
      <c r="E120" s="22" t="s">
        <v>89</v>
      </c>
      <c r="F120" s="21" t="s">
        <v>90</v>
      </c>
      <c r="G120" s="23">
        <v>44505</v>
      </c>
      <c r="H120" s="21" t="s">
        <v>91</v>
      </c>
      <c r="I120" s="143" t="s">
        <v>92</v>
      </c>
      <c r="J120" s="144"/>
      <c r="K120" s="20"/>
      <c r="L120" s="24"/>
    </row>
    <row r="121" spans="1:12" ht="18.75" x14ac:dyDescent="0.4">
      <c r="A121" s="25" t="s">
        <v>93</v>
      </c>
      <c r="B121" s="26"/>
      <c r="C121" s="27"/>
      <c r="D121" s="28" t="s">
        <v>94</v>
      </c>
      <c r="E121" s="29" t="s">
        <v>153</v>
      </c>
      <c r="F121" s="28" t="s">
        <v>90</v>
      </c>
      <c r="G121" s="30">
        <v>44505</v>
      </c>
      <c r="H121" s="31" t="s">
        <v>95</v>
      </c>
      <c r="I121" s="145">
        <v>4</v>
      </c>
      <c r="J121" s="146"/>
      <c r="K121" s="27"/>
      <c r="L121" s="32"/>
    </row>
    <row r="122" spans="1:12" x14ac:dyDescent="0.25">
      <c r="A122" s="33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32"/>
    </row>
    <row r="123" spans="1:12" x14ac:dyDescent="0.25">
      <c r="A123" s="34" t="s">
        <v>96</v>
      </c>
      <c r="B123" s="35"/>
      <c r="C123" s="147">
        <v>105814</v>
      </c>
      <c r="D123" s="147"/>
      <c r="E123" s="36" t="s">
        <v>97</v>
      </c>
      <c r="F123" s="148" t="s">
        <v>98</v>
      </c>
      <c r="G123" s="148"/>
      <c r="H123" s="36" t="s">
        <v>99</v>
      </c>
      <c r="I123" s="149" t="s">
        <v>118</v>
      </c>
      <c r="J123" s="149"/>
      <c r="K123" s="149"/>
      <c r="L123" s="150"/>
    </row>
    <row r="124" spans="1:12" x14ac:dyDescent="0.25">
      <c r="A124" s="34" t="s">
        <v>100</v>
      </c>
      <c r="B124" s="35"/>
      <c r="C124" s="151" t="s">
        <v>5</v>
      </c>
      <c r="D124" s="151"/>
      <c r="E124" s="151"/>
      <c r="F124" s="151"/>
      <c r="G124" s="151"/>
      <c r="H124" s="151"/>
      <c r="I124" s="151"/>
      <c r="J124" s="151"/>
      <c r="K124" s="35" t="s">
        <v>101</v>
      </c>
      <c r="L124" s="37" t="s">
        <v>86</v>
      </c>
    </row>
    <row r="125" spans="1:12" ht="15.75" thickBot="1" x14ac:dyDescent="0.3">
      <c r="A125" s="38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40"/>
    </row>
    <row r="126" spans="1:12" ht="15.75" thickBot="1" x14ac:dyDescent="0.3">
      <c r="A126" s="152" t="s">
        <v>3</v>
      </c>
      <c r="B126" s="153"/>
      <c r="C126" s="154"/>
      <c r="D126" s="154"/>
      <c r="E126" s="154"/>
      <c r="F126" s="154"/>
      <c r="G126" s="154"/>
      <c r="H126" s="154"/>
      <c r="I126" s="154"/>
      <c r="J126" s="155"/>
      <c r="K126" s="41" t="s">
        <v>102</v>
      </c>
      <c r="L126" s="132" t="s">
        <v>103</v>
      </c>
    </row>
    <row r="127" spans="1:12" x14ac:dyDescent="0.25">
      <c r="A127" s="103"/>
      <c r="B127" s="43"/>
      <c r="C127" s="104"/>
      <c r="D127" s="105"/>
      <c r="E127" s="43"/>
      <c r="F127" s="43"/>
      <c r="G127" s="106"/>
      <c r="H127" s="43"/>
      <c r="I127" s="107"/>
      <c r="J127" s="108"/>
      <c r="K127" s="47"/>
      <c r="L127" s="134"/>
    </row>
    <row r="128" spans="1:12" x14ac:dyDescent="0.25">
      <c r="A128" s="49" t="s">
        <v>134</v>
      </c>
      <c r="B128" s="50"/>
      <c r="C128" s="50"/>
      <c r="D128" s="50"/>
      <c r="E128" s="50"/>
      <c r="F128" s="50"/>
      <c r="G128" s="50"/>
      <c r="H128" s="50"/>
      <c r="I128" s="50"/>
      <c r="J128" s="111"/>
      <c r="K128" s="65"/>
      <c r="L128" s="53"/>
    </row>
    <row r="129" spans="1:12" x14ac:dyDescent="0.25">
      <c r="A129" s="63"/>
      <c r="B129" s="50" t="s">
        <v>136</v>
      </c>
      <c r="C129" s="50"/>
      <c r="D129" s="50"/>
      <c r="E129" s="50"/>
      <c r="F129" s="50"/>
      <c r="G129" s="50"/>
      <c r="H129" s="50"/>
      <c r="I129" s="50"/>
      <c r="J129" s="111"/>
      <c r="K129" s="65"/>
      <c r="L129" s="53"/>
    </row>
    <row r="130" spans="1:12" x14ac:dyDescent="0.25">
      <c r="A130" s="63"/>
      <c r="B130" s="50"/>
      <c r="C130" s="50" t="s">
        <v>113</v>
      </c>
      <c r="D130" s="51"/>
      <c r="E130" s="51"/>
      <c r="F130" s="44"/>
      <c r="G130" s="44"/>
      <c r="H130" s="45"/>
      <c r="I130" s="44"/>
      <c r="J130" s="118"/>
      <c r="K130" s="60"/>
      <c r="L130" s="61"/>
    </row>
    <row r="131" spans="1:12" ht="45.75" thickBot="1" x14ac:dyDescent="0.3">
      <c r="A131" s="63"/>
      <c r="B131" s="50"/>
      <c r="C131" s="54" t="s">
        <v>109</v>
      </c>
      <c r="D131" s="54" t="s">
        <v>110</v>
      </c>
      <c r="E131" s="55" t="s">
        <v>111</v>
      </c>
      <c r="F131" s="55" t="s">
        <v>106</v>
      </c>
      <c r="G131" s="55" t="s">
        <v>107</v>
      </c>
      <c r="H131" s="69"/>
      <c r="I131" s="69"/>
      <c r="J131" s="118"/>
      <c r="K131" s="60"/>
      <c r="L131" s="61"/>
    </row>
    <row r="132" spans="1:12" x14ac:dyDescent="0.25">
      <c r="A132" s="63"/>
      <c r="B132" s="50"/>
      <c r="C132" s="57">
        <f>8-3/8/12-2*1/12</f>
        <v>7.802083333333333</v>
      </c>
      <c r="D132" s="58">
        <v>4</v>
      </c>
      <c r="E132" s="58">
        <f>5/16</f>
        <v>0.3125</v>
      </c>
      <c r="F132" s="58">
        <v>1</v>
      </c>
      <c r="G132" s="57">
        <f>((D132*4)/12*C132)*F132</f>
        <v>10.402777777777777</v>
      </c>
      <c r="H132" s="93"/>
      <c r="I132" s="93"/>
      <c r="J132" s="118"/>
      <c r="K132" s="60">
        <f>G132</f>
        <v>10.402777777777777</v>
      </c>
      <c r="L132" s="61"/>
    </row>
    <row r="133" spans="1:12" x14ac:dyDescent="0.25">
      <c r="A133" s="63"/>
      <c r="B133" s="50"/>
      <c r="C133" s="50"/>
      <c r="D133" s="50"/>
      <c r="E133" s="50"/>
      <c r="F133" s="50"/>
      <c r="G133" s="50"/>
      <c r="H133" s="50"/>
      <c r="I133" s="50"/>
      <c r="J133" s="109"/>
      <c r="K133" s="60"/>
      <c r="L133" s="61"/>
    </row>
    <row r="134" spans="1:12" x14ac:dyDescent="0.25">
      <c r="A134" s="63"/>
      <c r="B134" s="50"/>
      <c r="C134" s="50" t="s">
        <v>114</v>
      </c>
      <c r="D134" s="51"/>
      <c r="E134" s="51"/>
      <c r="F134" s="44"/>
      <c r="G134" s="44"/>
      <c r="H134" s="50"/>
      <c r="I134" s="50"/>
      <c r="J134" s="109"/>
      <c r="K134" s="60"/>
      <c r="L134" s="61"/>
    </row>
    <row r="135" spans="1:12" ht="45.75" thickBot="1" x14ac:dyDescent="0.3">
      <c r="A135" s="63"/>
      <c r="B135" s="50"/>
      <c r="C135" s="54" t="s">
        <v>109</v>
      </c>
      <c r="D135" s="54" t="s">
        <v>110</v>
      </c>
      <c r="E135" s="55" t="s">
        <v>111</v>
      </c>
      <c r="F135" s="55" t="s">
        <v>106</v>
      </c>
      <c r="G135" s="55" t="s">
        <v>107</v>
      </c>
      <c r="H135" s="50"/>
      <c r="I135" s="50"/>
      <c r="J135" s="109"/>
      <c r="K135" s="60"/>
      <c r="L135" s="61"/>
    </row>
    <row r="136" spans="1:12" x14ac:dyDescent="0.25">
      <c r="A136" s="63"/>
      <c r="B136" s="50"/>
      <c r="C136" s="57">
        <f>SQRT((C132/3)^2+(($E$51-1)/12)^2)+SQRT((C132/3/2)^2+(($E$51-1-D136)/12)^2)</f>
        <v>8.0733273632599563</v>
      </c>
      <c r="D136" s="58">
        <v>4</v>
      </c>
      <c r="E136" s="58">
        <f>5/16</f>
        <v>0.3125</v>
      </c>
      <c r="F136" s="58">
        <f>2*F132</f>
        <v>2</v>
      </c>
      <c r="G136" s="57">
        <f>((D136*4)/12*C136)*F136</f>
        <v>21.528872968693214</v>
      </c>
      <c r="H136" s="50"/>
      <c r="I136" s="50"/>
      <c r="J136" s="109"/>
      <c r="K136" s="60">
        <f>G136</f>
        <v>21.528872968693214</v>
      </c>
      <c r="L136" s="61"/>
    </row>
    <row r="137" spans="1:12" x14ac:dyDescent="0.25">
      <c r="A137" s="63"/>
      <c r="B137" s="100"/>
      <c r="C137" s="100"/>
      <c r="D137" s="93"/>
      <c r="E137" s="93"/>
      <c r="F137" s="93"/>
      <c r="G137" s="100"/>
      <c r="H137" s="50"/>
      <c r="I137" s="50"/>
      <c r="J137" s="111"/>
      <c r="K137" s="60"/>
      <c r="L137" s="61"/>
    </row>
    <row r="138" spans="1:12" x14ac:dyDescent="0.25">
      <c r="A138" s="63"/>
      <c r="B138" s="50" t="s">
        <v>137</v>
      </c>
      <c r="C138" s="50"/>
      <c r="D138" s="50"/>
      <c r="E138" s="50"/>
      <c r="F138" s="50"/>
      <c r="G138" s="50"/>
      <c r="H138" s="50"/>
      <c r="I138" s="50"/>
      <c r="J138" s="111"/>
      <c r="K138" s="65"/>
      <c r="L138" s="61"/>
    </row>
    <row r="139" spans="1:12" x14ac:dyDescent="0.25">
      <c r="A139" s="63"/>
      <c r="B139" s="50"/>
      <c r="C139" s="50" t="s">
        <v>113</v>
      </c>
      <c r="D139" s="51"/>
      <c r="E139" s="51"/>
      <c r="F139" s="44"/>
      <c r="G139" s="44"/>
      <c r="H139" s="45"/>
      <c r="I139" s="44"/>
      <c r="J139" s="118"/>
      <c r="K139" s="60"/>
      <c r="L139" s="61"/>
    </row>
    <row r="140" spans="1:12" ht="45.75" thickBot="1" x14ac:dyDescent="0.3">
      <c r="A140" s="63"/>
      <c r="B140" s="50"/>
      <c r="C140" s="54" t="s">
        <v>109</v>
      </c>
      <c r="D140" s="54" t="s">
        <v>110</v>
      </c>
      <c r="E140" s="55" t="s">
        <v>111</v>
      </c>
      <c r="F140" s="55" t="s">
        <v>106</v>
      </c>
      <c r="G140" s="55" t="s">
        <v>107</v>
      </c>
      <c r="H140" s="69"/>
      <c r="I140" s="69"/>
      <c r="J140" s="118"/>
      <c r="K140" s="60"/>
      <c r="L140" s="61"/>
    </row>
    <row r="141" spans="1:12" x14ac:dyDescent="0.25">
      <c r="A141" s="63"/>
      <c r="B141" s="50"/>
      <c r="C141" s="57">
        <f>15-3/8/12-2*1/12</f>
        <v>14.802083333333334</v>
      </c>
      <c r="D141" s="58">
        <v>4</v>
      </c>
      <c r="E141" s="58">
        <f>5/16</f>
        <v>0.3125</v>
      </c>
      <c r="F141" s="58">
        <v>2</v>
      </c>
      <c r="G141" s="57">
        <f>((D141*4)/12*C141)*F141</f>
        <v>39.472222222222221</v>
      </c>
      <c r="H141" s="93"/>
      <c r="I141" s="93"/>
      <c r="J141" s="118"/>
      <c r="K141" s="60">
        <f>G141</f>
        <v>39.472222222222221</v>
      </c>
      <c r="L141" s="61"/>
    </row>
    <row r="142" spans="1:12" x14ac:dyDescent="0.25">
      <c r="A142" s="63"/>
      <c r="B142" s="50"/>
      <c r="C142" s="50"/>
      <c r="D142" s="50"/>
      <c r="E142" s="50"/>
      <c r="F142" s="50"/>
      <c r="G142" s="50"/>
      <c r="H142" s="50"/>
      <c r="I142" s="50"/>
      <c r="J142" s="109"/>
      <c r="K142" s="60"/>
      <c r="L142" s="61"/>
    </row>
    <row r="143" spans="1:12" x14ac:dyDescent="0.25">
      <c r="A143" s="63"/>
      <c r="B143" s="50"/>
      <c r="C143" s="50" t="s">
        <v>114</v>
      </c>
      <c r="D143" s="51"/>
      <c r="E143" s="51"/>
      <c r="F143" s="44"/>
      <c r="G143" s="44"/>
      <c r="H143" s="50"/>
      <c r="I143" s="50"/>
      <c r="J143" s="109"/>
      <c r="K143" s="60"/>
      <c r="L143" s="61"/>
    </row>
    <row r="144" spans="1:12" ht="45.75" thickBot="1" x14ac:dyDescent="0.3">
      <c r="A144" s="63"/>
      <c r="B144" s="50"/>
      <c r="C144" s="54" t="s">
        <v>109</v>
      </c>
      <c r="D144" s="54" t="s">
        <v>110</v>
      </c>
      <c r="E144" s="55" t="s">
        <v>111</v>
      </c>
      <c r="F144" s="55" t="s">
        <v>106</v>
      </c>
      <c r="G144" s="55" t="s">
        <v>107</v>
      </c>
      <c r="H144" s="50"/>
      <c r="I144" s="50"/>
      <c r="J144" s="109"/>
      <c r="K144" s="60"/>
      <c r="L144" s="61"/>
    </row>
    <row r="145" spans="1:12" x14ac:dyDescent="0.25">
      <c r="A145" s="63"/>
      <c r="B145" s="50"/>
      <c r="C145" s="57">
        <f>SQRT((C141/3)^2+(($E$51-1)/12)^2)+SQRT((C141/3/2)^2+(($E$51-1-D145)/12)^2)</f>
        <v>10.294240846383193</v>
      </c>
      <c r="D145" s="58">
        <v>4</v>
      </c>
      <c r="E145" s="58">
        <f>5/16</f>
        <v>0.3125</v>
      </c>
      <c r="F145" s="58">
        <f>2*F141</f>
        <v>4</v>
      </c>
      <c r="G145" s="57">
        <f>((D145*4)/12*C145)*F145</f>
        <v>54.90261784737703</v>
      </c>
      <c r="H145" s="50"/>
      <c r="I145" s="50"/>
      <c r="J145" s="109"/>
      <c r="K145" s="60">
        <f>G145</f>
        <v>54.90261784737703</v>
      </c>
      <c r="L145" s="61"/>
    </row>
    <row r="146" spans="1:12" x14ac:dyDescent="0.25">
      <c r="A146" s="63"/>
      <c r="B146" s="50"/>
      <c r="C146" s="50"/>
      <c r="D146" s="50"/>
      <c r="E146" s="50"/>
      <c r="F146" s="50"/>
      <c r="G146" s="50"/>
      <c r="H146" s="50"/>
      <c r="I146" s="50"/>
      <c r="J146" s="111"/>
      <c r="K146" s="60"/>
      <c r="L146" s="61"/>
    </row>
    <row r="147" spans="1:12" x14ac:dyDescent="0.25">
      <c r="A147" s="49"/>
      <c r="B147" s="50" t="s">
        <v>138</v>
      </c>
      <c r="C147" s="50"/>
      <c r="D147" s="50"/>
      <c r="E147" s="50"/>
      <c r="F147" s="50"/>
      <c r="G147" s="50"/>
      <c r="H147" s="50"/>
      <c r="I147" s="50"/>
      <c r="J147" s="111"/>
      <c r="K147" s="65"/>
      <c r="L147" s="61"/>
    </row>
    <row r="148" spans="1:12" x14ac:dyDescent="0.25">
      <c r="A148" s="49"/>
      <c r="B148" s="50"/>
      <c r="C148" s="50" t="s">
        <v>113</v>
      </c>
      <c r="D148" s="51"/>
      <c r="E148" s="51"/>
      <c r="F148" s="44"/>
      <c r="G148" s="44"/>
      <c r="H148" s="45"/>
      <c r="I148" s="44"/>
      <c r="J148" s="118"/>
      <c r="K148" s="60"/>
      <c r="L148" s="61"/>
    </row>
    <row r="149" spans="1:12" ht="45.75" thickBot="1" x14ac:dyDescent="0.3">
      <c r="A149" s="49"/>
      <c r="B149" s="50"/>
      <c r="C149" s="54" t="s">
        <v>109</v>
      </c>
      <c r="D149" s="54" t="s">
        <v>110</v>
      </c>
      <c r="E149" s="55" t="s">
        <v>111</v>
      </c>
      <c r="F149" s="55" t="s">
        <v>106</v>
      </c>
      <c r="G149" s="55" t="s">
        <v>107</v>
      </c>
      <c r="H149" s="69"/>
      <c r="I149" s="69"/>
      <c r="J149" s="118"/>
      <c r="K149" s="60"/>
      <c r="L149" s="61"/>
    </row>
    <row r="150" spans="1:12" x14ac:dyDescent="0.25">
      <c r="A150" s="49"/>
      <c r="B150" s="50"/>
      <c r="C150" s="57">
        <f>12+(6+19/32)/12-3/8/12-2*1/12</f>
        <v>12.3515625</v>
      </c>
      <c r="D150" s="58">
        <v>4</v>
      </c>
      <c r="E150" s="58">
        <f>5/16</f>
        <v>0.3125</v>
      </c>
      <c r="F150" s="58">
        <v>5</v>
      </c>
      <c r="G150" s="57">
        <f>((D150*4)/12*C150)*F150</f>
        <v>82.34375</v>
      </c>
      <c r="H150" s="93"/>
      <c r="I150" s="93"/>
      <c r="J150" s="118"/>
      <c r="K150" s="60">
        <f>G150</f>
        <v>82.34375</v>
      </c>
      <c r="L150" s="61"/>
    </row>
    <row r="151" spans="1:12" x14ac:dyDescent="0.25">
      <c r="A151" s="49"/>
      <c r="B151" s="50"/>
      <c r="C151" s="50"/>
      <c r="D151" s="50"/>
      <c r="E151" s="50"/>
      <c r="F151" s="50"/>
      <c r="G151" s="50"/>
      <c r="H151" s="50"/>
      <c r="I151" s="50"/>
      <c r="J151" s="109"/>
      <c r="K151" s="60"/>
      <c r="L151" s="135"/>
    </row>
    <row r="152" spans="1:12" x14ac:dyDescent="0.25">
      <c r="A152" s="49"/>
      <c r="B152" s="50"/>
      <c r="C152" s="50" t="s">
        <v>114</v>
      </c>
      <c r="D152" s="51"/>
      <c r="E152" s="51"/>
      <c r="F152" s="44"/>
      <c r="G152" s="44"/>
      <c r="H152" s="50"/>
      <c r="I152" s="50"/>
      <c r="J152" s="109"/>
      <c r="K152" s="60"/>
      <c r="L152" s="53"/>
    </row>
    <row r="153" spans="1:12" ht="45.75" thickBot="1" x14ac:dyDescent="0.3">
      <c r="A153" s="49"/>
      <c r="B153" s="50"/>
      <c r="C153" s="54" t="s">
        <v>109</v>
      </c>
      <c r="D153" s="54" t="s">
        <v>110</v>
      </c>
      <c r="E153" s="55" t="s">
        <v>111</v>
      </c>
      <c r="F153" s="55" t="s">
        <v>106</v>
      </c>
      <c r="G153" s="55" t="s">
        <v>107</v>
      </c>
      <c r="H153" s="50"/>
      <c r="I153" s="50"/>
      <c r="J153" s="109"/>
      <c r="K153" s="60"/>
      <c r="L153" s="53"/>
    </row>
    <row r="154" spans="1:12" x14ac:dyDescent="0.25">
      <c r="A154" s="49"/>
      <c r="B154" s="50"/>
      <c r="C154" s="57">
        <f>SQRT((C150/3)^2+(($E$51-1)/12)^2)+SQRT((C150/3/2)^2+(($E$51-1-D154)/12)^2)</f>
        <v>9.430997179160709</v>
      </c>
      <c r="D154" s="58">
        <v>4</v>
      </c>
      <c r="E154" s="58">
        <f>5/16</f>
        <v>0.3125</v>
      </c>
      <c r="F154" s="58">
        <f>2*F150</f>
        <v>10</v>
      </c>
      <c r="G154" s="57">
        <f>((D154*4)/12*C154)*F154</f>
        <v>125.74662905547612</v>
      </c>
      <c r="H154" s="50"/>
      <c r="I154" s="50"/>
      <c r="J154" s="109"/>
      <c r="K154" s="60">
        <f>G154</f>
        <v>125.74662905547612</v>
      </c>
      <c r="L154" s="53"/>
    </row>
    <row r="155" spans="1:12" x14ac:dyDescent="0.25">
      <c r="A155" s="63"/>
      <c r="B155" s="50"/>
      <c r="C155" s="100"/>
      <c r="D155" s="93"/>
      <c r="E155" s="93"/>
      <c r="F155" s="93"/>
      <c r="G155" s="100"/>
      <c r="H155" s="50"/>
      <c r="I155" s="50"/>
      <c r="J155" s="109"/>
      <c r="K155" s="60"/>
      <c r="L155" s="53"/>
    </row>
    <row r="156" spans="1:12" x14ac:dyDescent="0.25">
      <c r="A156" s="63"/>
      <c r="B156" s="50"/>
      <c r="C156" s="50"/>
      <c r="D156" s="50"/>
      <c r="E156" s="50"/>
      <c r="F156" s="50"/>
      <c r="G156" s="50"/>
      <c r="H156" s="50"/>
      <c r="I156" s="50"/>
      <c r="J156" s="109"/>
      <c r="K156" s="60"/>
      <c r="L156" s="53"/>
    </row>
    <row r="157" spans="1:12" x14ac:dyDescent="0.25">
      <c r="A157" s="63"/>
      <c r="B157" s="50"/>
      <c r="C157" s="50"/>
      <c r="D157" s="50"/>
      <c r="E157" s="50"/>
      <c r="F157" s="50"/>
      <c r="G157" s="50"/>
      <c r="H157" s="50"/>
      <c r="I157" s="50"/>
      <c r="J157" s="109"/>
      <c r="K157" s="60"/>
      <c r="L157" s="53"/>
    </row>
    <row r="158" spans="1:12" ht="15.75" thickBot="1" x14ac:dyDescent="0.3">
      <c r="A158" s="112"/>
      <c r="B158" s="83"/>
      <c r="C158" s="83"/>
      <c r="D158" s="83"/>
      <c r="E158" s="84"/>
      <c r="F158" s="84"/>
      <c r="G158" s="85"/>
      <c r="H158" s="83"/>
      <c r="I158" s="86"/>
      <c r="J158" s="87"/>
      <c r="K158" s="88"/>
      <c r="L158" s="136"/>
    </row>
    <row r="159" spans="1:12" ht="15.75" thickBot="1" x14ac:dyDescent="0.3">
      <c r="A159" s="158" t="s">
        <v>103</v>
      </c>
      <c r="B159" s="159"/>
      <c r="C159" s="160"/>
      <c r="D159" s="160"/>
      <c r="E159" s="160"/>
      <c r="F159" s="160"/>
      <c r="G159" s="160"/>
      <c r="H159" s="160"/>
      <c r="I159" s="160"/>
      <c r="J159" s="161"/>
      <c r="K159" s="77">
        <f>SUM(K127:K158)</f>
        <v>334.39686987154636</v>
      </c>
      <c r="L159" s="133"/>
    </row>
    <row r="160" spans="1:12" ht="18.75" x14ac:dyDescent="0.4">
      <c r="A160" s="18" t="s">
        <v>12</v>
      </c>
      <c r="B160" s="19"/>
      <c r="C160" s="20"/>
      <c r="D160" s="21" t="s">
        <v>88</v>
      </c>
      <c r="E160" s="22" t="s">
        <v>89</v>
      </c>
      <c r="F160" s="21" t="s">
        <v>90</v>
      </c>
      <c r="G160" s="23">
        <v>44505</v>
      </c>
      <c r="H160" s="21" t="s">
        <v>91</v>
      </c>
      <c r="I160" s="143" t="s">
        <v>92</v>
      </c>
      <c r="J160" s="144"/>
      <c r="K160" s="20"/>
      <c r="L160" s="24"/>
    </row>
    <row r="161" spans="1:12" ht="18.75" x14ac:dyDescent="0.4">
      <c r="A161" s="25" t="s">
        <v>93</v>
      </c>
      <c r="B161" s="26"/>
      <c r="C161" s="27"/>
      <c r="D161" s="28" t="s">
        <v>94</v>
      </c>
      <c r="E161" s="29" t="s">
        <v>153</v>
      </c>
      <c r="F161" s="28" t="s">
        <v>90</v>
      </c>
      <c r="G161" s="30">
        <v>44505</v>
      </c>
      <c r="H161" s="31" t="s">
        <v>95</v>
      </c>
      <c r="I161" s="145">
        <v>5</v>
      </c>
      <c r="J161" s="146"/>
      <c r="K161" s="27"/>
      <c r="L161" s="32"/>
    </row>
    <row r="162" spans="1:12" x14ac:dyDescent="0.25">
      <c r="A162" s="33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32"/>
    </row>
    <row r="163" spans="1:12" x14ac:dyDescent="0.25">
      <c r="A163" s="34" t="s">
        <v>96</v>
      </c>
      <c r="B163" s="35"/>
      <c r="C163" s="147">
        <v>105814</v>
      </c>
      <c r="D163" s="147"/>
      <c r="E163" s="36" t="s">
        <v>97</v>
      </c>
      <c r="F163" s="148" t="s">
        <v>98</v>
      </c>
      <c r="G163" s="148"/>
      <c r="H163" s="36" t="s">
        <v>99</v>
      </c>
      <c r="I163" s="149" t="s">
        <v>118</v>
      </c>
      <c r="J163" s="149"/>
      <c r="K163" s="149"/>
      <c r="L163" s="150"/>
    </row>
    <row r="164" spans="1:12" x14ac:dyDescent="0.25">
      <c r="A164" s="34" t="s">
        <v>100</v>
      </c>
      <c r="B164" s="35"/>
      <c r="C164" s="151" t="s">
        <v>5</v>
      </c>
      <c r="D164" s="151"/>
      <c r="E164" s="151"/>
      <c r="F164" s="151"/>
      <c r="G164" s="151"/>
      <c r="H164" s="151"/>
      <c r="I164" s="151"/>
      <c r="J164" s="151"/>
      <c r="K164" s="35" t="s">
        <v>101</v>
      </c>
      <c r="L164" s="37" t="s">
        <v>86</v>
      </c>
    </row>
    <row r="165" spans="1:12" ht="15.75" thickBot="1" x14ac:dyDescent="0.3">
      <c r="A165" s="38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40"/>
    </row>
    <row r="166" spans="1:12" ht="15.75" thickBot="1" x14ac:dyDescent="0.3">
      <c r="A166" s="152" t="s">
        <v>3</v>
      </c>
      <c r="B166" s="154"/>
      <c r="C166" s="154"/>
      <c r="D166" s="154"/>
      <c r="E166" s="154"/>
      <c r="F166" s="154"/>
      <c r="G166" s="154"/>
      <c r="H166" s="154"/>
      <c r="I166" s="154"/>
      <c r="J166" s="155"/>
      <c r="K166" s="41" t="s">
        <v>102</v>
      </c>
      <c r="L166" s="42" t="s">
        <v>103</v>
      </c>
    </row>
    <row r="167" spans="1:12" x14ac:dyDescent="0.25">
      <c r="A167" s="120"/>
      <c r="B167" s="121"/>
      <c r="C167" s="121"/>
      <c r="D167" s="121"/>
      <c r="E167" s="121"/>
      <c r="F167" s="121"/>
      <c r="G167" s="121"/>
      <c r="H167" s="121"/>
      <c r="I167" s="121"/>
      <c r="J167" s="122"/>
      <c r="K167" s="47"/>
      <c r="L167" s="134"/>
    </row>
    <row r="168" spans="1:12" x14ac:dyDescent="0.25">
      <c r="A168" s="49" t="s">
        <v>135</v>
      </c>
      <c r="B168" s="50"/>
      <c r="C168" s="50"/>
      <c r="D168" s="50"/>
      <c r="E168" s="50"/>
      <c r="F168" s="50"/>
      <c r="G168" s="50"/>
      <c r="H168" s="50"/>
      <c r="I168" s="50"/>
      <c r="J168" s="123"/>
      <c r="K168" s="91"/>
      <c r="L168" s="48"/>
    </row>
    <row r="169" spans="1:12" x14ac:dyDescent="0.25">
      <c r="A169" s="49"/>
      <c r="B169" s="50" t="s">
        <v>115</v>
      </c>
      <c r="C169" s="51"/>
      <c r="D169" s="51"/>
      <c r="E169" s="44"/>
      <c r="F169" s="44"/>
      <c r="G169" s="50"/>
      <c r="H169" s="50"/>
      <c r="I169" s="70"/>
      <c r="J169" s="111"/>
      <c r="K169" s="65"/>
      <c r="L169" s="53"/>
    </row>
    <row r="170" spans="1:12" ht="33" thickBot="1" x14ac:dyDescent="0.3">
      <c r="A170" s="49"/>
      <c r="B170" s="54" t="s">
        <v>104</v>
      </c>
      <c r="C170" s="54" t="s">
        <v>116</v>
      </c>
      <c r="D170" s="55" t="s">
        <v>111</v>
      </c>
      <c r="E170" s="55" t="s">
        <v>106</v>
      </c>
      <c r="F170" s="55" t="s">
        <v>107</v>
      </c>
      <c r="G170" s="44"/>
      <c r="H170" s="69"/>
      <c r="I170" s="70"/>
      <c r="J170" s="111"/>
      <c r="K170" s="65"/>
      <c r="L170" s="53"/>
    </row>
    <row r="171" spans="1:12" x14ac:dyDescent="0.25">
      <c r="A171" s="49"/>
      <c r="B171" s="57">
        <v>1.25</v>
      </c>
      <c r="C171" s="58">
        <v>2</v>
      </c>
      <c r="D171" s="58">
        <f>3/8</f>
        <v>0.375</v>
      </c>
      <c r="E171" s="58">
        <f>3*F132+3*F141+3*F150</f>
        <v>24</v>
      </c>
      <c r="F171" s="57">
        <f>(B171*C171+(B171*C171-2*4^2/144)+D171/12*B171*2+D171/12*C171*2)*E171</f>
        <v>119.54166666666666</v>
      </c>
      <c r="G171" s="44"/>
      <c r="H171" s="72"/>
      <c r="I171" s="70"/>
      <c r="J171" s="111"/>
      <c r="K171" s="60">
        <f>F171</f>
        <v>119.54166666666666</v>
      </c>
      <c r="L171" s="61"/>
    </row>
    <row r="172" spans="1:12" x14ac:dyDescent="0.25">
      <c r="A172" s="63"/>
      <c r="B172" s="50"/>
      <c r="C172" s="50"/>
      <c r="D172" s="50"/>
      <c r="E172" s="50"/>
      <c r="F172" s="50"/>
      <c r="G172" s="50"/>
      <c r="H172" s="69"/>
      <c r="I172" s="69"/>
      <c r="J172" s="118"/>
      <c r="K172" s="60"/>
      <c r="L172" s="61"/>
    </row>
    <row r="173" spans="1:12" x14ac:dyDescent="0.25">
      <c r="A173" s="63"/>
      <c r="B173" s="50"/>
      <c r="C173" s="50"/>
      <c r="D173" s="50"/>
      <c r="E173" s="50"/>
      <c r="F173" s="50"/>
      <c r="G173" s="50"/>
      <c r="H173" s="50"/>
      <c r="I173" s="50"/>
      <c r="J173" s="109"/>
      <c r="K173" s="60"/>
      <c r="L173" s="61"/>
    </row>
    <row r="174" spans="1:12" x14ac:dyDescent="0.25">
      <c r="A174" s="63"/>
      <c r="B174" s="50"/>
      <c r="C174" s="50"/>
      <c r="D174" s="50"/>
      <c r="E174" s="50"/>
      <c r="F174" s="50"/>
      <c r="G174" s="50"/>
      <c r="H174" s="50"/>
      <c r="I174" s="50"/>
      <c r="J174" s="109"/>
      <c r="K174" s="60"/>
      <c r="L174" s="61"/>
    </row>
    <row r="175" spans="1:12" x14ac:dyDescent="0.25">
      <c r="A175" s="63"/>
      <c r="B175" s="50"/>
      <c r="C175" s="50"/>
      <c r="D175" s="50"/>
      <c r="E175" s="50"/>
      <c r="F175" s="50"/>
      <c r="G175" s="50"/>
      <c r="H175" s="50"/>
      <c r="I175" s="50"/>
      <c r="J175" s="109"/>
      <c r="K175" s="60"/>
      <c r="L175" s="61"/>
    </row>
    <row r="176" spans="1:12" x14ac:dyDescent="0.25">
      <c r="A176" s="63"/>
      <c r="B176" s="50"/>
      <c r="C176" s="50"/>
      <c r="D176" s="50"/>
      <c r="E176" s="50"/>
      <c r="F176" s="50"/>
      <c r="G176" s="50"/>
      <c r="H176" s="50"/>
      <c r="I176" s="50"/>
      <c r="J176" s="109"/>
      <c r="K176" s="60"/>
      <c r="L176" s="61"/>
    </row>
    <row r="177" spans="1:12" x14ac:dyDescent="0.25">
      <c r="A177" s="49"/>
      <c r="B177" s="50"/>
      <c r="C177" s="50"/>
      <c r="D177" s="50"/>
      <c r="E177" s="50"/>
      <c r="F177" s="50"/>
      <c r="G177" s="50"/>
      <c r="H177" s="50"/>
      <c r="I177" s="50"/>
      <c r="J177" s="123"/>
      <c r="K177" s="60"/>
      <c r="L177" s="61"/>
    </row>
    <row r="178" spans="1:12" x14ac:dyDescent="0.25">
      <c r="A178" s="49"/>
      <c r="B178" s="50"/>
      <c r="C178" s="50"/>
      <c r="D178" s="50"/>
      <c r="E178" s="50"/>
      <c r="F178" s="50"/>
      <c r="G178" s="50"/>
      <c r="H178" s="50"/>
      <c r="I178" s="50"/>
      <c r="J178" s="111"/>
      <c r="K178" s="65"/>
      <c r="L178" s="61"/>
    </row>
    <row r="179" spans="1:12" x14ac:dyDescent="0.25">
      <c r="A179" s="49"/>
      <c r="B179" s="50"/>
      <c r="C179" s="50"/>
      <c r="D179" s="50"/>
      <c r="E179" s="50"/>
      <c r="F179" s="50"/>
      <c r="G179" s="50"/>
      <c r="H179" s="45"/>
      <c r="I179" s="44"/>
      <c r="J179" s="118"/>
      <c r="K179" s="60"/>
      <c r="L179" s="61"/>
    </row>
    <row r="180" spans="1:12" x14ac:dyDescent="0.25">
      <c r="A180" s="49"/>
      <c r="B180" s="50"/>
      <c r="C180" s="50"/>
      <c r="D180" s="50"/>
      <c r="E180" s="50"/>
      <c r="F180" s="50"/>
      <c r="G180" s="50"/>
      <c r="H180" s="69"/>
      <c r="I180" s="69"/>
      <c r="J180" s="118"/>
      <c r="K180" s="60"/>
      <c r="L180" s="61"/>
    </row>
    <row r="181" spans="1:12" x14ac:dyDescent="0.25">
      <c r="A181" s="49"/>
      <c r="B181" s="50"/>
      <c r="C181" s="50"/>
      <c r="D181" s="50"/>
      <c r="E181" s="50"/>
      <c r="F181" s="50"/>
      <c r="G181" s="50"/>
      <c r="H181" s="93"/>
      <c r="I181" s="93"/>
      <c r="J181" s="118"/>
      <c r="K181" s="60"/>
      <c r="L181" s="61"/>
    </row>
    <row r="182" spans="1:12" x14ac:dyDescent="0.25">
      <c r="A182" s="49"/>
      <c r="B182" s="50"/>
      <c r="C182" s="50"/>
      <c r="D182" s="50"/>
      <c r="E182" s="50"/>
      <c r="F182" s="50"/>
      <c r="G182" s="50"/>
      <c r="H182" s="50"/>
      <c r="I182" s="50"/>
      <c r="J182" s="109"/>
      <c r="K182" s="60"/>
      <c r="L182" s="61"/>
    </row>
    <row r="183" spans="1:12" x14ac:dyDescent="0.25">
      <c r="A183" s="49"/>
      <c r="B183" s="50"/>
      <c r="C183" s="50"/>
      <c r="D183" s="50"/>
      <c r="E183" s="50"/>
      <c r="F183" s="50"/>
      <c r="G183" s="50"/>
      <c r="H183" s="50"/>
      <c r="I183" s="50"/>
      <c r="J183" s="109"/>
      <c r="K183" s="60"/>
      <c r="L183" s="61"/>
    </row>
    <row r="184" spans="1:12" x14ac:dyDescent="0.25">
      <c r="A184" s="49"/>
      <c r="B184" s="50"/>
      <c r="C184" s="50"/>
      <c r="D184" s="50"/>
      <c r="E184" s="50"/>
      <c r="F184" s="50"/>
      <c r="G184" s="50"/>
      <c r="H184" s="50"/>
      <c r="I184" s="50"/>
      <c r="J184" s="109"/>
      <c r="K184" s="60"/>
      <c r="L184" s="61"/>
    </row>
    <row r="185" spans="1:12" x14ac:dyDescent="0.25">
      <c r="A185" s="49"/>
      <c r="B185" s="50"/>
      <c r="C185" s="100"/>
      <c r="D185" s="93"/>
      <c r="E185" s="93"/>
      <c r="F185" s="93"/>
      <c r="G185" s="100"/>
      <c r="H185" s="50"/>
      <c r="I185" s="50"/>
      <c r="J185" s="109"/>
      <c r="K185" s="60"/>
      <c r="L185" s="61"/>
    </row>
    <row r="186" spans="1:12" x14ac:dyDescent="0.25">
      <c r="A186" s="49"/>
      <c r="B186" s="50"/>
      <c r="C186" s="50"/>
      <c r="D186" s="50"/>
      <c r="E186" s="50"/>
      <c r="F186" s="50"/>
      <c r="G186" s="50"/>
      <c r="H186" s="50"/>
      <c r="I186" s="50"/>
      <c r="J186" s="123"/>
      <c r="K186" s="60"/>
      <c r="L186" s="61"/>
    </row>
    <row r="187" spans="1:12" x14ac:dyDescent="0.25">
      <c r="A187" s="49"/>
      <c r="B187" s="50"/>
      <c r="C187" s="50"/>
      <c r="D187" s="50"/>
      <c r="E187" s="50"/>
      <c r="F187" s="50"/>
      <c r="G187" s="50"/>
      <c r="H187" s="50"/>
      <c r="I187" s="70"/>
      <c r="J187" s="111"/>
      <c r="K187" s="65"/>
      <c r="L187" s="61"/>
    </row>
    <row r="188" spans="1:12" x14ac:dyDescent="0.25">
      <c r="A188" s="49"/>
      <c r="B188" s="50"/>
      <c r="C188" s="50"/>
      <c r="D188" s="50"/>
      <c r="E188" s="50"/>
      <c r="F188" s="50"/>
      <c r="G188" s="44"/>
      <c r="H188" s="69"/>
      <c r="I188" s="70"/>
      <c r="J188" s="111"/>
      <c r="K188" s="65"/>
      <c r="L188" s="61"/>
    </row>
    <row r="189" spans="1:12" x14ac:dyDescent="0.25">
      <c r="A189" s="49"/>
      <c r="B189" s="50"/>
      <c r="C189" s="50"/>
      <c r="D189" s="50"/>
      <c r="E189" s="50"/>
      <c r="F189" s="50"/>
      <c r="G189" s="44"/>
      <c r="H189" s="72"/>
      <c r="I189" s="70"/>
      <c r="J189" s="111"/>
      <c r="K189" s="60"/>
      <c r="L189" s="61"/>
    </row>
    <row r="190" spans="1:12" x14ac:dyDescent="0.25">
      <c r="A190" s="49"/>
      <c r="B190" s="50"/>
      <c r="C190" s="50"/>
      <c r="D190" s="50"/>
      <c r="E190" s="50"/>
      <c r="F190" s="50"/>
      <c r="G190" s="50"/>
      <c r="H190" s="50"/>
      <c r="I190" s="50"/>
      <c r="J190" s="123"/>
      <c r="K190" s="60"/>
      <c r="L190" s="61"/>
    </row>
    <row r="191" spans="1:12" x14ac:dyDescent="0.25">
      <c r="A191" s="49"/>
      <c r="B191" s="50"/>
      <c r="C191" s="50"/>
      <c r="D191" s="50"/>
      <c r="E191" s="50"/>
      <c r="F191" s="50"/>
      <c r="G191" s="50"/>
      <c r="H191" s="50"/>
      <c r="I191" s="50"/>
      <c r="J191" s="123"/>
      <c r="K191" s="60"/>
      <c r="L191" s="135"/>
    </row>
    <row r="192" spans="1:12" x14ac:dyDescent="0.25">
      <c r="A192" s="49"/>
      <c r="B192" s="50"/>
      <c r="C192" s="50"/>
      <c r="D192" s="50"/>
      <c r="E192" s="50"/>
      <c r="F192" s="50"/>
      <c r="G192" s="50"/>
      <c r="H192" s="50"/>
      <c r="I192" s="50"/>
      <c r="J192" s="123"/>
      <c r="K192" s="60"/>
      <c r="L192" s="53"/>
    </row>
    <row r="193" spans="1:12" ht="15.75" thickBot="1" x14ac:dyDescent="0.3">
      <c r="A193" s="49"/>
      <c r="B193" s="50"/>
      <c r="C193" s="50"/>
      <c r="D193" s="50"/>
      <c r="E193" s="79"/>
      <c r="F193" s="80" t="s">
        <v>117</v>
      </c>
      <c r="G193" s="81">
        <f>0.05*SUM(K8:K38,K47:K78,K87:K118,K127:K158,K167:K171)</f>
        <v>1539.7575984042844</v>
      </c>
      <c r="H193" s="50"/>
      <c r="I193" s="46"/>
      <c r="J193" s="109"/>
      <c r="K193" s="60">
        <f>G193</f>
        <v>1539.7575984042844</v>
      </c>
      <c r="L193" s="53"/>
    </row>
    <row r="194" spans="1:12" x14ac:dyDescent="0.25">
      <c r="A194" s="49"/>
      <c r="B194" s="50"/>
      <c r="C194" s="50"/>
      <c r="D194" s="50"/>
      <c r="E194" s="82"/>
      <c r="F194" s="82"/>
      <c r="G194" s="82"/>
      <c r="H194" s="50"/>
      <c r="I194" s="50"/>
      <c r="J194" s="123"/>
      <c r="K194" s="60"/>
      <c r="L194" s="53"/>
    </row>
    <row r="195" spans="1:12" x14ac:dyDescent="0.25">
      <c r="A195" s="49"/>
      <c r="B195" s="50"/>
      <c r="C195" s="50"/>
      <c r="D195" s="50"/>
      <c r="E195" s="50"/>
      <c r="F195" s="50"/>
      <c r="G195" s="50"/>
      <c r="H195" s="50"/>
      <c r="I195" s="50"/>
      <c r="J195" s="123"/>
      <c r="K195" s="60"/>
      <c r="L195" s="53"/>
    </row>
    <row r="196" spans="1:12" x14ac:dyDescent="0.25">
      <c r="A196" s="49"/>
      <c r="B196" s="50"/>
      <c r="C196" s="50"/>
      <c r="D196" s="50"/>
      <c r="E196" s="50"/>
      <c r="F196" s="50"/>
      <c r="G196" s="50"/>
      <c r="H196" s="50"/>
      <c r="I196" s="50"/>
      <c r="J196" s="123"/>
      <c r="K196" s="60"/>
      <c r="L196" s="53"/>
    </row>
    <row r="197" spans="1:12" x14ac:dyDescent="0.25">
      <c r="A197" s="49"/>
      <c r="B197" s="50"/>
      <c r="C197" s="50"/>
      <c r="D197" s="50"/>
      <c r="E197" s="50"/>
      <c r="F197" s="50"/>
      <c r="G197" s="50"/>
      <c r="H197" s="50"/>
      <c r="I197" s="50"/>
      <c r="J197" s="123"/>
      <c r="K197" s="60"/>
      <c r="L197" s="53"/>
    </row>
    <row r="198" spans="1:12" ht="15.75" thickBot="1" x14ac:dyDescent="0.3">
      <c r="A198" s="124"/>
      <c r="B198" s="125"/>
      <c r="C198" s="125"/>
      <c r="D198" s="125"/>
      <c r="E198" s="125"/>
      <c r="F198" s="125"/>
      <c r="G198" s="125"/>
      <c r="H198" s="125"/>
      <c r="I198" s="125"/>
      <c r="J198" s="126"/>
      <c r="K198" s="88"/>
      <c r="L198" s="136"/>
    </row>
    <row r="199" spans="1:12" ht="15.75" thickBot="1" x14ac:dyDescent="0.3">
      <c r="A199" s="158" t="s">
        <v>103</v>
      </c>
      <c r="B199" s="160"/>
      <c r="C199" s="160"/>
      <c r="D199" s="160"/>
      <c r="E199" s="160"/>
      <c r="F199" s="160"/>
      <c r="G199" s="160"/>
      <c r="H199" s="160"/>
      <c r="I199" s="160"/>
      <c r="J199" s="161"/>
      <c r="K199" s="77">
        <f>SUM(K167:K198)</f>
        <v>1659.2992650709512</v>
      </c>
      <c r="L199" s="78">
        <f>ROUNDUP(K39+K79+K119+K159+K199,-2)</f>
        <v>32400</v>
      </c>
    </row>
  </sheetData>
  <mergeCells count="45">
    <mergeCell ref="C123:D123"/>
    <mergeCell ref="F123:G123"/>
    <mergeCell ref="I123:L123"/>
    <mergeCell ref="I80:J80"/>
    <mergeCell ref="I81:J81"/>
    <mergeCell ref="C83:D83"/>
    <mergeCell ref="F83:G83"/>
    <mergeCell ref="I83:L83"/>
    <mergeCell ref="C164:J164"/>
    <mergeCell ref="A166:J166"/>
    <mergeCell ref="A199:J199"/>
    <mergeCell ref="C124:J124"/>
    <mergeCell ref="A126:J126"/>
    <mergeCell ref="A159:J159"/>
    <mergeCell ref="I160:J160"/>
    <mergeCell ref="I161:J161"/>
    <mergeCell ref="C163:D163"/>
    <mergeCell ref="F163:G163"/>
    <mergeCell ref="I163:L163"/>
    <mergeCell ref="C44:J44"/>
    <mergeCell ref="A46:J46"/>
    <mergeCell ref="A79:J79"/>
    <mergeCell ref="I120:J120"/>
    <mergeCell ref="I121:J121"/>
    <mergeCell ref="A119:J119"/>
    <mergeCell ref="C84:J84"/>
    <mergeCell ref="A86:J86"/>
    <mergeCell ref="A39:J39"/>
    <mergeCell ref="I40:J40"/>
    <mergeCell ref="I41:J41"/>
    <mergeCell ref="C43:D43"/>
    <mergeCell ref="F43:G43"/>
    <mergeCell ref="I43:L43"/>
    <mergeCell ref="Q24:S24"/>
    <mergeCell ref="I1:J1"/>
    <mergeCell ref="I2:J2"/>
    <mergeCell ref="C4:D4"/>
    <mergeCell ref="F4:G4"/>
    <mergeCell ref="I4:L4"/>
    <mergeCell ref="C5:J5"/>
    <mergeCell ref="A7:J7"/>
    <mergeCell ref="Q18:S18"/>
    <mergeCell ref="Q20:S20"/>
    <mergeCell ref="Q22:S22"/>
    <mergeCell ref="Q23:S23"/>
  </mergeCells>
  <pageMargins left="0.7" right="0.7" top="0.75" bottom="0.75" header="0.3" footer="0.3"/>
  <pageSetup scale="85" orientation="portrait" r:id="rId1"/>
  <rowBreaks count="4" manualBreakCount="4">
    <brk id="39" max="11" man="1"/>
    <brk id="79" max="11" man="1"/>
    <brk id="119" max="11" man="1"/>
    <brk id="159" max="11" man="1"/>
  </rowBreaks>
  <colBreaks count="1" manualBreakCount="1">
    <brk id="1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9"/>
  <sheetViews>
    <sheetView view="pageBreakPreview" zoomScaleNormal="100" zoomScaleSheetLayoutView="100" workbookViewId="0">
      <selection activeCell="G162" sqref="G162"/>
    </sheetView>
  </sheetViews>
  <sheetFormatPr defaultColWidth="2.875" defaultRowHeight="15" x14ac:dyDescent="0.25"/>
  <cols>
    <col min="2" max="2" width="7.75" customWidth="1"/>
    <col min="3" max="3" width="9" customWidth="1"/>
    <col min="4" max="4" width="9.75" customWidth="1"/>
    <col min="5" max="6" width="11.125" customWidth="1"/>
    <col min="7" max="7" width="9.625" customWidth="1"/>
    <col min="8" max="8" width="10.375" customWidth="1"/>
    <col min="9" max="9" width="8.625" customWidth="1"/>
    <col min="10" max="10" width="4" customWidth="1"/>
    <col min="11" max="11" width="10.625" customWidth="1"/>
    <col min="12" max="12" width="10.875" customWidth="1"/>
  </cols>
  <sheetData>
    <row r="1" spans="1:18" ht="18.75" x14ac:dyDescent="0.4">
      <c r="A1" s="18" t="s">
        <v>12</v>
      </c>
      <c r="B1" s="19"/>
      <c r="C1" s="20"/>
      <c r="D1" s="21" t="s">
        <v>88</v>
      </c>
      <c r="E1" s="22" t="s">
        <v>89</v>
      </c>
      <c r="F1" s="21" t="s">
        <v>90</v>
      </c>
      <c r="G1" s="23">
        <v>44505</v>
      </c>
      <c r="H1" s="21" t="s">
        <v>91</v>
      </c>
      <c r="I1" s="143" t="s">
        <v>141</v>
      </c>
      <c r="J1" s="144"/>
      <c r="K1" s="20"/>
      <c r="L1" s="24"/>
    </row>
    <row r="2" spans="1:18" ht="18.75" x14ac:dyDescent="0.4">
      <c r="A2" s="25" t="s">
        <v>93</v>
      </c>
      <c r="B2" s="26"/>
      <c r="C2" s="27"/>
      <c r="D2" s="28" t="s">
        <v>94</v>
      </c>
      <c r="E2" s="29" t="s">
        <v>153</v>
      </c>
      <c r="F2" s="28" t="s">
        <v>90</v>
      </c>
      <c r="G2" s="30">
        <v>44505</v>
      </c>
      <c r="H2" s="31" t="s">
        <v>95</v>
      </c>
      <c r="I2" s="145">
        <v>6</v>
      </c>
      <c r="J2" s="146"/>
      <c r="K2" s="27"/>
      <c r="L2" s="32"/>
    </row>
    <row r="3" spans="1:18" ht="9.75" customHeight="1" x14ac:dyDescent="0.25">
      <c r="A3" s="33"/>
      <c r="B3" s="27"/>
      <c r="C3" s="27"/>
      <c r="D3" s="27"/>
      <c r="E3" s="27"/>
      <c r="F3" s="27"/>
      <c r="G3" s="27"/>
      <c r="H3" s="27"/>
      <c r="I3" s="27"/>
      <c r="J3" s="27"/>
      <c r="K3" s="27"/>
      <c r="L3" s="32"/>
    </row>
    <row r="4" spans="1:18" ht="20.100000000000001" customHeight="1" x14ac:dyDescent="0.25">
      <c r="A4" s="34" t="s">
        <v>96</v>
      </c>
      <c r="B4" s="35"/>
      <c r="C4" s="147">
        <v>105814</v>
      </c>
      <c r="D4" s="147"/>
      <c r="E4" s="36" t="s">
        <v>97</v>
      </c>
      <c r="F4" s="148" t="s">
        <v>98</v>
      </c>
      <c r="G4" s="148"/>
      <c r="H4" s="36" t="s">
        <v>99</v>
      </c>
      <c r="I4" s="149" t="s">
        <v>118</v>
      </c>
      <c r="J4" s="149"/>
      <c r="K4" s="149"/>
      <c r="L4" s="150"/>
    </row>
    <row r="5" spans="1:18" ht="20.100000000000001" customHeight="1" x14ac:dyDescent="0.25">
      <c r="A5" s="34" t="s">
        <v>100</v>
      </c>
      <c r="B5" s="35"/>
      <c r="C5" s="151" t="s">
        <v>6</v>
      </c>
      <c r="D5" s="151"/>
      <c r="E5" s="151"/>
      <c r="F5" s="151"/>
      <c r="G5" s="151"/>
      <c r="H5" s="151"/>
      <c r="I5" s="151"/>
      <c r="J5" s="151"/>
      <c r="K5" s="35" t="s">
        <v>101</v>
      </c>
      <c r="L5" s="37" t="s">
        <v>86</v>
      </c>
    </row>
    <row r="6" spans="1:18" ht="15.75" thickBot="1" x14ac:dyDescent="0.3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40"/>
    </row>
    <row r="7" spans="1:18" ht="15.75" thickBot="1" x14ac:dyDescent="0.3">
      <c r="A7" s="152" t="s">
        <v>3</v>
      </c>
      <c r="B7" s="153"/>
      <c r="C7" s="154"/>
      <c r="D7" s="154"/>
      <c r="E7" s="154"/>
      <c r="F7" s="154"/>
      <c r="G7" s="154"/>
      <c r="H7" s="154"/>
      <c r="I7" s="154"/>
      <c r="J7" s="155"/>
      <c r="K7" s="41" t="s">
        <v>102</v>
      </c>
      <c r="L7" s="42" t="s">
        <v>103</v>
      </c>
    </row>
    <row r="8" spans="1:18" ht="15.95" customHeight="1" x14ac:dyDescent="0.25">
      <c r="A8" s="103"/>
      <c r="B8" s="43"/>
      <c r="C8" s="104"/>
      <c r="D8" s="105"/>
      <c r="E8" s="43"/>
      <c r="F8" s="43"/>
      <c r="G8" s="106"/>
      <c r="H8" s="43"/>
      <c r="I8" s="107"/>
      <c r="J8" s="108"/>
      <c r="K8" s="47"/>
      <c r="L8" s="48"/>
    </row>
    <row r="9" spans="1:18" ht="15.95" customHeight="1" x14ac:dyDescent="0.25">
      <c r="A9" s="49" t="s">
        <v>119</v>
      </c>
      <c r="B9" s="50"/>
      <c r="C9" s="51"/>
      <c r="D9" s="51"/>
      <c r="E9" s="44"/>
      <c r="F9" s="44"/>
      <c r="G9" s="45"/>
      <c r="H9" s="44"/>
      <c r="I9" s="46"/>
      <c r="J9" s="109"/>
      <c r="K9" s="52"/>
      <c r="L9" s="53"/>
    </row>
    <row r="10" spans="1:18" ht="15.95" customHeight="1" x14ac:dyDescent="0.25">
      <c r="A10" s="49"/>
      <c r="B10" s="50" t="s">
        <v>120</v>
      </c>
      <c r="C10" s="51"/>
      <c r="D10" s="51"/>
      <c r="E10" s="44"/>
      <c r="F10" s="44"/>
      <c r="G10" s="45"/>
      <c r="H10" s="44"/>
      <c r="I10" s="46"/>
      <c r="J10" s="109"/>
      <c r="K10" s="52"/>
      <c r="L10" s="53"/>
    </row>
    <row r="11" spans="1:18" ht="33" thickBot="1" x14ac:dyDescent="0.3">
      <c r="A11" s="110"/>
      <c r="B11" s="51"/>
      <c r="C11" s="54" t="s">
        <v>104</v>
      </c>
      <c r="D11" s="55" t="s">
        <v>111</v>
      </c>
      <c r="E11" s="56" t="s">
        <v>105</v>
      </c>
      <c r="F11" s="55" t="s">
        <v>106</v>
      </c>
      <c r="G11" s="55" t="s">
        <v>107</v>
      </c>
      <c r="H11" s="44"/>
      <c r="I11" s="98"/>
      <c r="J11" s="109"/>
      <c r="K11" s="52"/>
      <c r="L11" s="53"/>
    </row>
    <row r="12" spans="1:18" s="62" customFormat="1" ht="15.95" customHeight="1" x14ac:dyDescent="0.25">
      <c r="A12" s="63"/>
      <c r="B12" s="100"/>
      <c r="C12" s="57">
        <f>AVERAGE(77+(3+13/16)/12, 78+11.25/12, 80+(6+13/16)/12, 80+(6+13/16)/12, 80+(6+13/16)/12)-10+0.5</f>
        <v>70.091666666666654</v>
      </c>
      <c r="D12" s="58">
        <f>7/8</f>
        <v>0.875</v>
      </c>
      <c r="E12" s="58">
        <v>16</v>
      </c>
      <c r="F12" s="58">
        <f>2*5</f>
        <v>10</v>
      </c>
      <c r="G12" s="59">
        <f>(E12/12*C12+(E12-3/8)/12*C12+2*D12/12*C12)*F12</f>
        <v>1949.4244791666665</v>
      </c>
      <c r="H12" s="93"/>
      <c r="I12" s="93"/>
      <c r="J12" s="111"/>
      <c r="K12" s="60">
        <f>G12</f>
        <v>1949.4244791666665</v>
      </c>
      <c r="L12" s="61"/>
    </row>
    <row r="13" spans="1:18" ht="16.5" customHeight="1" x14ac:dyDescent="0.25">
      <c r="A13" s="63"/>
      <c r="B13" s="93"/>
      <c r="C13" s="93"/>
      <c r="D13" s="93"/>
      <c r="E13" s="93"/>
      <c r="F13" s="93"/>
      <c r="G13" s="93"/>
      <c r="H13" s="102"/>
      <c r="I13" s="64"/>
      <c r="J13" s="111"/>
      <c r="K13" s="65"/>
      <c r="L13" s="61"/>
      <c r="M13" s="62"/>
      <c r="N13" s="62"/>
      <c r="O13" s="62"/>
      <c r="P13" s="62"/>
      <c r="Q13" s="62"/>
      <c r="R13" s="62"/>
    </row>
    <row r="14" spans="1:18" ht="15.95" customHeight="1" x14ac:dyDescent="0.25">
      <c r="A14" s="49"/>
      <c r="B14" s="50" t="s">
        <v>121</v>
      </c>
      <c r="C14" s="51"/>
      <c r="D14" s="51"/>
      <c r="E14" s="44"/>
      <c r="F14" s="44"/>
      <c r="G14" s="45"/>
      <c r="H14" s="44"/>
      <c r="I14" s="46"/>
      <c r="J14" s="109"/>
      <c r="K14" s="52"/>
      <c r="L14" s="53"/>
    </row>
    <row r="15" spans="1:18" ht="33" thickBot="1" x14ac:dyDescent="0.3">
      <c r="A15" s="110"/>
      <c r="B15" s="51"/>
      <c r="C15" s="54" t="s">
        <v>104</v>
      </c>
      <c r="D15" s="55" t="s">
        <v>111</v>
      </c>
      <c r="E15" s="56" t="s">
        <v>105</v>
      </c>
      <c r="F15" s="55" t="s">
        <v>106</v>
      </c>
      <c r="G15" s="55" t="s">
        <v>107</v>
      </c>
      <c r="H15" s="46"/>
      <c r="I15" s="98"/>
      <c r="J15" s="109"/>
      <c r="K15" s="52"/>
      <c r="L15" s="53"/>
    </row>
    <row r="16" spans="1:18" s="62" customFormat="1" ht="15.95" customHeight="1" x14ac:dyDescent="0.25">
      <c r="A16" s="63"/>
      <c r="B16" s="100"/>
      <c r="C16" s="90">
        <v>20</v>
      </c>
      <c r="D16" s="58">
        <f>1.25</f>
        <v>1.25</v>
      </c>
      <c r="E16" s="58">
        <v>16</v>
      </c>
      <c r="F16" s="58">
        <f>2*5</f>
        <v>10</v>
      </c>
      <c r="G16" s="59">
        <f>(E16/12*C16+(E16-3/8)/12*C16+2*D16/12*C16)*F16</f>
        <v>568.74999999999989</v>
      </c>
      <c r="H16" s="101"/>
      <c r="I16" s="93"/>
      <c r="J16" s="111"/>
      <c r="K16" s="60">
        <f>G16</f>
        <v>568.74999999999989</v>
      </c>
      <c r="L16" s="61"/>
    </row>
    <row r="17" spans="1:19" s="62" customFormat="1" ht="15.95" customHeight="1" x14ac:dyDescent="0.25">
      <c r="A17" s="63"/>
      <c r="B17" s="93"/>
      <c r="C17" s="93"/>
      <c r="D17" s="93"/>
      <c r="E17" s="93"/>
      <c r="F17" s="93"/>
      <c r="G17" s="93"/>
      <c r="H17" s="100"/>
      <c r="I17" s="93"/>
      <c r="J17" s="111"/>
      <c r="K17" s="60"/>
      <c r="L17" s="61"/>
    </row>
    <row r="18" spans="1:19" ht="15.95" customHeight="1" x14ac:dyDescent="0.25">
      <c r="A18" s="49"/>
      <c r="B18" s="50" t="s">
        <v>120</v>
      </c>
      <c r="C18" s="51"/>
      <c r="D18" s="51"/>
      <c r="E18" s="44"/>
      <c r="F18" s="44"/>
      <c r="G18" s="45"/>
      <c r="H18" s="44"/>
      <c r="I18" s="46"/>
      <c r="J18" s="109"/>
      <c r="K18" s="52"/>
      <c r="L18" s="61"/>
      <c r="M18" s="62"/>
      <c r="N18" s="62"/>
      <c r="O18" s="62"/>
      <c r="P18" s="62"/>
      <c r="Q18" s="156"/>
      <c r="R18" s="157"/>
      <c r="S18" s="157"/>
    </row>
    <row r="19" spans="1:19" ht="33" thickBot="1" x14ac:dyDescent="0.3">
      <c r="A19" s="49"/>
      <c r="B19" s="51"/>
      <c r="C19" s="54" t="s">
        <v>104</v>
      </c>
      <c r="D19" s="55" t="s">
        <v>111</v>
      </c>
      <c r="E19" s="56" t="s">
        <v>105</v>
      </c>
      <c r="F19" s="55" t="s">
        <v>106</v>
      </c>
      <c r="G19" s="55" t="s">
        <v>107</v>
      </c>
      <c r="H19" s="46"/>
      <c r="I19" s="98"/>
      <c r="J19" s="109"/>
      <c r="K19" s="52"/>
      <c r="L19" s="61"/>
      <c r="M19" s="62"/>
      <c r="N19" s="62"/>
      <c r="O19" s="62"/>
      <c r="P19" s="62"/>
      <c r="Q19" s="67"/>
      <c r="R19" s="68"/>
      <c r="S19" s="68"/>
    </row>
    <row r="20" spans="1:19" x14ac:dyDescent="0.25">
      <c r="A20" s="110"/>
      <c r="B20" s="100"/>
      <c r="C20" s="57">
        <f>AVERAGE(19+11.5/12, 20+4.5/12,20+(9+9/16)/12, 20+(9+9/16)/12, 20+(9+9/16)/12)+70-10-13</f>
        <v>67.544791666666669</v>
      </c>
      <c r="D20" s="58">
        <f>7/8</f>
        <v>0.875</v>
      </c>
      <c r="E20" s="58">
        <v>16</v>
      </c>
      <c r="F20" s="58">
        <f>2*5</f>
        <v>10</v>
      </c>
      <c r="G20" s="59">
        <f>(E20/12*C20+(E20-3/8)/12*C20+2*D20/12*C20)*F20</f>
        <v>1878.5895182291667</v>
      </c>
      <c r="H20" s="101"/>
      <c r="I20" s="93"/>
      <c r="J20" s="111"/>
      <c r="K20" s="60">
        <f>G20</f>
        <v>1878.5895182291667</v>
      </c>
      <c r="L20" s="61"/>
      <c r="M20" s="62"/>
      <c r="N20" s="62"/>
      <c r="O20" s="62"/>
      <c r="P20" s="62"/>
      <c r="Q20" s="156"/>
      <c r="R20" s="157"/>
      <c r="S20" s="157"/>
    </row>
    <row r="21" spans="1:19" ht="15.75" customHeight="1" x14ac:dyDescent="0.25">
      <c r="A21" s="63"/>
      <c r="B21" s="50"/>
      <c r="C21" s="50"/>
      <c r="D21" s="50"/>
      <c r="E21" s="50"/>
      <c r="F21" s="50"/>
      <c r="G21" s="93"/>
      <c r="H21" s="93"/>
      <c r="I21" s="70"/>
      <c r="J21" s="111"/>
      <c r="K21" s="60"/>
      <c r="L21" s="61"/>
      <c r="M21" s="62"/>
      <c r="N21" s="62"/>
      <c r="O21" s="62"/>
      <c r="P21" s="62"/>
      <c r="Q21" s="71"/>
      <c r="R21" s="62"/>
    </row>
    <row r="22" spans="1:19" ht="15.95" customHeight="1" x14ac:dyDescent="0.25">
      <c r="A22" s="63"/>
      <c r="B22" s="50" t="s">
        <v>122</v>
      </c>
      <c r="C22" s="51"/>
      <c r="D22" s="51"/>
      <c r="E22" s="44"/>
      <c r="F22" s="44"/>
      <c r="G22" s="45"/>
      <c r="H22" s="44"/>
      <c r="I22" s="46"/>
      <c r="J22" s="109"/>
      <c r="K22" s="52"/>
      <c r="L22" s="61"/>
      <c r="M22" s="62"/>
      <c r="N22" s="62"/>
      <c r="O22" s="62"/>
      <c r="P22" s="62"/>
      <c r="Q22" s="156"/>
      <c r="R22" s="157"/>
      <c r="S22" s="157"/>
    </row>
    <row r="23" spans="1:19" ht="33" thickBot="1" x14ac:dyDescent="0.3">
      <c r="A23" s="63"/>
      <c r="B23" s="51"/>
      <c r="C23" s="54" t="s">
        <v>104</v>
      </c>
      <c r="D23" s="55" t="s">
        <v>111</v>
      </c>
      <c r="E23" s="56" t="s">
        <v>105</v>
      </c>
      <c r="F23" s="55" t="s">
        <v>106</v>
      </c>
      <c r="G23" s="55" t="s">
        <v>107</v>
      </c>
      <c r="H23" s="46"/>
      <c r="I23" s="98"/>
      <c r="J23" s="109"/>
      <c r="K23" s="52"/>
      <c r="L23" s="61"/>
      <c r="M23" s="62"/>
      <c r="N23" s="62"/>
      <c r="O23" s="62"/>
      <c r="P23" s="62"/>
      <c r="Q23" s="156"/>
      <c r="R23" s="157"/>
      <c r="S23" s="157"/>
    </row>
    <row r="24" spans="1:19" x14ac:dyDescent="0.25">
      <c r="A24" s="63"/>
      <c r="B24" s="100"/>
      <c r="C24" s="90">
        <v>26</v>
      </c>
      <c r="D24" s="58">
        <f>1.5</f>
        <v>1.5</v>
      </c>
      <c r="E24" s="58">
        <v>16</v>
      </c>
      <c r="F24" s="58">
        <f>2*5</f>
        <v>10</v>
      </c>
      <c r="G24" s="59">
        <f>(E24/12*C24+(E24-3/8)/12*C24+2*D24/12*C24)*F24</f>
        <v>750.20833333333326</v>
      </c>
      <c r="H24" s="46"/>
      <c r="I24" s="93"/>
      <c r="J24" s="111"/>
      <c r="K24" s="60">
        <f>G24</f>
        <v>750.20833333333326</v>
      </c>
      <c r="L24" s="61"/>
      <c r="M24" s="62"/>
      <c r="N24" s="62"/>
      <c r="O24" s="62"/>
      <c r="P24" s="62"/>
      <c r="Q24" s="141"/>
      <c r="R24" s="142"/>
      <c r="S24" s="142"/>
    </row>
    <row r="25" spans="1:19" ht="15.95" customHeight="1" x14ac:dyDescent="0.25">
      <c r="A25" s="63"/>
      <c r="B25" s="50"/>
      <c r="C25" s="50"/>
      <c r="D25" s="50"/>
      <c r="E25" s="50"/>
      <c r="F25" s="50"/>
      <c r="G25" s="73"/>
      <c r="H25" s="74"/>
      <c r="I25" s="70"/>
      <c r="J25" s="111"/>
      <c r="K25" s="60"/>
      <c r="L25" s="61"/>
      <c r="M25" s="62"/>
      <c r="N25" s="62"/>
      <c r="O25" s="62"/>
      <c r="P25" s="62"/>
      <c r="Q25" s="62"/>
      <c r="R25" s="62"/>
    </row>
    <row r="26" spans="1:19" ht="15.95" customHeight="1" x14ac:dyDescent="0.25">
      <c r="A26" s="63"/>
      <c r="B26" s="50" t="s">
        <v>123</v>
      </c>
      <c r="C26" s="51"/>
      <c r="D26" s="51"/>
      <c r="E26" s="44"/>
      <c r="F26" s="44"/>
      <c r="G26" s="45"/>
      <c r="H26" s="44"/>
      <c r="I26" s="46"/>
      <c r="J26" s="109"/>
      <c r="K26" s="52"/>
      <c r="L26" s="61"/>
      <c r="M26" s="62"/>
      <c r="N26" s="62"/>
      <c r="O26" s="62"/>
      <c r="P26" s="62"/>
      <c r="Q26" s="62"/>
      <c r="R26" s="62"/>
    </row>
    <row r="27" spans="1:19" ht="33" thickBot="1" x14ac:dyDescent="0.3">
      <c r="A27" s="63"/>
      <c r="B27" s="51"/>
      <c r="C27" s="54" t="s">
        <v>104</v>
      </c>
      <c r="D27" s="55" t="s">
        <v>111</v>
      </c>
      <c r="E27" s="56" t="s">
        <v>105</v>
      </c>
      <c r="F27" s="55" t="s">
        <v>106</v>
      </c>
      <c r="G27" s="55" t="s">
        <v>107</v>
      </c>
      <c r="H27" s="46"/>
      <c r="I27" s="98"/>
      <c r="J27" s="109"/>
      <c r="K27" s="52"/>
      <c r="L27" s="61"/>
      <c r="M27" s="62"/>
      <c r="N27" s="62"/>
      <c r="O27" s="62"/>
      <c r="P27" s="62"/>
      <c r="Q27" s="62"/>
      <c r="R27" s="62"/>
    </row>
    <row r="28" spans="1:19" x14ac:dyDescent="0.25">
      <c r="A28" s="63"/>
      <c r="B28" s="100"/>
      <c r="C28" s="57">
        <f>19+59+8/12+AVERAGE(18+2.5/12,18+(10+7/8)/12,18+(10+7/8)/12,18+(10+7/8)/12,18+(10+7/8)/12)-13-12</f>
        <v>72.433333333333337</v>
      </c>
      <c r="D28" s="58">
        <f>1+1/8</f>
        <v>1.125</v>
      </c>
      <c r="E28" s="58">
        <v>16</v>
      </c>
      <c r="F28" s="58">
        <f>2*5</f>
        <v>10</v>
      </c>
      <c r="G28" s="59">
        <f>(E28/12*C28+(E28-3/8)/12*C28+2*D28/12*C28)*F28</f>
        <v>2044.7326388888891</v>
      </c>
      <c r="H28" s="46"/>
      <c r="I28" s="93"/>
      <c r="J28" s="111"/>
      <c r="K28" s="60">
        <f>G28</f>
        <v>2044.7326388888891</v>
      </c>
      <c r="L28" s="61"/>
      <c r="M28" s="62"/>
      <c r="N28" s="62"/>
      <c r="O28" s="62"/>
      <c r="P28" s="62"/>
      <c r="Q28" s="62"/>
      <c r="R28" s="62"/>
    </row>
    <row r="29" spans="1:19" ht="15.95" customHeight="1" x14ac:dyDescent="0.25">
      <c r="A29" s="63"/>
      <c r="B29" s="50"/>
      <c r="C29" s="50"/>
      <c r="D29" s="50"/>
      <c r="E29" s="50"/>
      <c r="F29" s="50"/>
      <c r="G29" s="69"/>
      <c r="H29" s="69"/>
      <c r="I29" s="70"/>
      <c r="J29" s="111"/>
      <c r="K29" s="60"/>
      <c r="L29" s="61"/>
      <c r="M29" s="62"/>
      <c r="N29" s="62"/>
      <c r="O29" s="62"/>
      <c r="P29" s="62"/>
      <c r="Q29" s="62"/>
      <c r="R29" s="62"/>
    </row>
    <row r="30" spans="1:19" ht="15.95" customHeight="1" x14ac:dyDescent="0.25">
      <c r="A30" s="63"/>
      <c r="B30" s="50" t="s">
        <v>124</v>
      </c>
      <c r="C30" s="51"/>
      <c r="D30" s="51"/>
      <c r="E30" s="44"/>
      <c r="F30" s="44"/>
      <c r="G30" s="45"/>
      <c r="H30" s="44"/>
      <c r="I30" s="46"/>
      <c r="J30" s="109"/>
      <c r="K30" s="52"/>
      <c r="L30" s="61"/>
      <c r="M30" s="62"/>
      <c r="N30" s="62"/>
      <c r="O30" s="62"/>
      <c r="P30" s="62"/>
      <c r="Q30" s="62"/>
      <c r="R30" s="62"/>
    </row>
    <row r="31" spans="1:19" ht="33" thickBot="1" x14ac:dyDescent="0.3">
      <c r="A31" s="63"/>
      <c r="B31" s="51"/>
      <c r="C31" s="54" t="s">
        <v>104</v>
      </c>
      <c r="D31" s="55" t="s">
        <v>111</v>
      </c>
      <c r="E31" s="56" t="s">
        <v>105</v>
      </c>
      <c r="F31" s="55" t="s">
        <v>106</v>
      </c>
      <c r="G31" s="55" t="s">
        <v>107</v>
      </c>
      <c r="H31" s="46"/>
      <c r="I31" s="98"/>
      <c r="J31" s="109"/>
      <c r="K31" s="52"/>
      <c r="L31" s="61"/>
      <c r="M31" s="62"/>
      <c r="N31" s="62"/>
      <c r="O31" s="62"/>
      <c r="P31" s="62"/>
      <c r="Q31" s="62"/>
      <c r="R31" s="62"/>
    </row>
    <row r="32" spans="1:19" x14ac:dyDescent="0.25">
      <c r="A32" s="63"/>
      <c r="B32" s="100"/>
      <c r="C32" s="90">
        <v>24</v>
      </c>
      <c r="D32" s="58">
        <f>1+5/8</f>
        <v>1.625</v>
      </c>
      <c r="E32" s="58">
        <v>16</v>
      </c>
      <c r="F32" s="58">
        <f>2*5</f>
        <v>10</v>
      </c>
      <c r="G32" s="59">
        <f>(E32/12*C32+(E32-3/8)/12*C32+2*D32/12*C32)*F32</f>
        <v>697.5</v>
      </c>
      <c r="H32" s="93"/>
      <c r="I32" s="93"/>
      <c r="J32" s="111"/>
      <c r="K32" s="60">
        <f>G32</f>
        <v>697.5</v>
      </c>
      <c r="L32" s="61"/>
      <c r="M32" s="62"/>
      <c r="N32" s="62"/>
      <c r="O32" s="62"/>
      <c r="P32" s="62"/>
      <c r="Q32" s="62"/>
      <c r="R32" s="62"/>
    </row>
    <row r="33" spans="1:18" ht="15.95" customHeight="1" x14ac:dyDescent="0.25">
      <c r="A33" s="63"/>
      <c r="B33" s="50"/>
      <c r="C33" s="50"/>
      <c r="D33" s="50"/>
      <c r="E33" s="50"/>
      <c r="F33" s="50"/>
      <c r="G33" s="75"/>
      <c r="H33" s="74"/>
      <c r="I33" s="70"/>
      <c r="J33" s="111"/>
      <c r="K33" s="60"/>
      <c r="L33" s="61"/>
      <c r="M33" s="62"/>
      <c r="N33" s="62"/>
      <c r="O33" s="62"/>
      <c r="P33" s="62"/>
      <c r="Q33" s="62"/>
      <c r="R33" s="62"/>
    </row>
    <row r="34" spans="1:18" ht="15.95" customHeight="1" x14ac:dyDescent="0.25">
      <c r="A34" s="63"/>
      <c r="B34" s="50" t="s">
        <v>125</v>
      </c>
      <c r="C34" s="51"/>
      <c r="D34" s="51"/>
      <c r="E34" s="44"/>
      <c r="F34" s="44"/>
      <c r="G34" s="45"/>
      <c r="H34" s="44"/>
      <c r="I34" s="46"/>
      <c r="J34" s="109"/>
      <c r="K34" s="52"/>
      <c r="L34" s="53"/>
    </row>
    <row r="35" spans="1:18" ht="33" thickBot="1" x14ac:dyDescent="0.3">
      <c r="A35" s="63"/>
      <c r="B35" s="51"/>
      <c r="C35" s="54" t="s">
        <v>104</v>
      </c>
      <c r="D35" s="55" t="s">
        <v>111</v>
      </c>
      <c r="E35" s="56" t="s">
        <v>105</v>
      </c>
      <c r="F35" s="55" t="s">
        <v>106</v>
      </c>
      <c r="G35" s="55" t="s">
        <v>107</v>
      </c>
      <c r="H35" s="46"/>
      <c r="I35" s="98"/>
      <c r="J35" s="109"/>
      <c r="K35" s="52"/>
      <c r="L35" s="53"/>
    </row>
    <row r="36" spans="1:18" x14ac:dyDescent="0.25">
      <c r="A36" s="63"/>
      <c r="B36" s="100"/>
      <c r="C36" s="127">
        <f>AVERAGE(71+7.5/12, 74+(4+7/16)/12, 74+(4+7/16)/12, 74+(4+7/16)/12, 74+(4+7/16)/12)-12+0.5</f>
        <v>62.320833333333354</v>
      </c>
      <c r="D36" s="58">
        <f>1</f>
        <v>1</v>
      </c>
      <c r="E36" s="58">
        <v>16</v>
      </c>
      <c r="F36" s="58">
        <f>2*5</f>
        <v>10</v>
      </c>
      <c r="G36" s="59">
        <f>(E36/12*C36+(E36-3/8)/12*C36+2*D36/12*C36)*F36</f>
        <v>1746.2816840277783</v>
      </c>
      <c r="H36" s="93"/>
      <c r="I36" s="93"/>
      <c r="J36" s="111"/>
      <c r="K36" s="60">
        <f>G36</f>
        <v>1746.2816840277783</v>
      </c>
      <c r="L36" s="53"/>
    </row>
    <row r="37" spans="1:18" ht="15.95" customHeight="1" x14ac:dyDescent="0.25">
      <c r="A37" s="63"/>
      <c r="B37" s="100"/>
      <c r="C37" s="93"/>
      <c r="D37" s="93"/>
      <c r="E37" s="93"/>
      <c r="F37" s="101"/>
      <c r="G37" s="44"/>
      <c r="H37" s="44"/>
      <c r="I37" s="70"/>
      <c r="J37" s="109"/>
      <c r="K37" s="60"/>
      <c r="L37" s="53"/>
    </row>
    <row r="38" spans="1:18" ht="15.95" customHeight="1" thickBot="1" x14ac:dyDescent="0.3">
      <c r="A38" s="112"/>
      <c r="B38" s="76"/>
      <c r="C38" s="113"/>
      <c r="D38" s="114"/>
      <c r="E38" s="115"/>
      <c r="F38" s="116"/>
      <c r="G38" s="83"/>
      <c r="H38" s="83"/>
      <c r="I38" s="86"/>
      <c r="J38" s="87"/>
      <c r="K38" s="60"/>
      <c r="L38" s="53"/>
    </row>
    <row r="39" spans="1:18" ht="15.75" thickBot="1" x14ac:dyDescent="0.3">
      <c r="A39" s="158" t="s">
        <v>103</v>
      </c>
      <c r="B39" s="159"/>
      <c r="C39" s="160"/>
      <c r="D39" s="160"/>
      <c r="E39" s="160"/>
      <c r="F39" s="160"/>
      <c r="G39" s="160"/>
      <c r="H39" s="160"/>
      <c r="I39" s="160"/>
      <c r="J39" s="161"/>
      <c r="K39" s="77">
        <f>SUM(K8:K38)</f>
        <v>9635.4866536458321</v>
      </c>
      <c r="L39" s="78"/>
    </row>
    <row r="40" spans="1:18" ht="18.75" customHeight="1" x14ac:dyDescent="0.4">
      <c r="A40" s="18" t="s">
        <v>12</v>
      </c>
      <c r="B40" s="19"/>
      <c r="C40" s="20"/>
      <c r="D40" s="21" t="s">
        <v>88</v>
      </c>
      <c r="E40" s="22" t="s">
        <v>89</v>
      </c>
      <c r="F40" s="21" t="s">
        <v>90</v>
      </c>
      <c r="G40" s="23">
        <v>44505</v>
      </c>
      <c r="H40" s="21" t="s">
        <v>91</v>
      </c>
      <c r="I40" s="143" t="s">
        <v>141</v>
      </c>
      <c r="J40" s="144"/>
      <c r="K40" s="20"/>
      <c r="L40" s="24"/>
    </row>
    <row r="41" spans="1:18" ht="18.75" x14ac:dyDescent="0.4">
      <c r="A41" s="25" t="s">
        <v>93</v>
      </c>
      <c r="B41" s="26"/>
      <c r="C41" s="27"/>
      <c r="D41" s="28" t="s">
        <v>94</v>
      </c>
      <c r="E41" s="29" t="s">
        <v>153</v>
      </c>
      <c r="F41" s="28" t="s">
        <v>90</v>
      </c>
      <c r="G41" s="30">
        <v>44505</v>
      </c>
      <c r="H41" s="31" t="s">
        <v>95</v>
      </c>
      <c r="I41" s="145">
        <v>7</v>
      </c>
      <c r="J41" s="146"/>
      <c r="K41" s="27"/>
      <c r="L41" s="32"/>
    </row>
    <row r="42" spans="1:18" x14ac:dyDescent="0.25">
      <c r="A42" s="33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32"/>
    </row>
    <row r="43" spans="1:18" x14ac:dyDescent="0.25">
      <c r="A43" s="34" t="s">
        <v>96</v>
      </c>
      <c r="B43" s="35"/>
      <c r="C43" s="147">
        <v>105814</v>
      </c>
      <c r="D43" s="147"/>
      <c r="E43" s="36" t="s">
        <v>97</v>
      </c>
      <c r="F43" s="148" t="s">
        <v>98</v>
      </c>
      <c r="G43" s="148"/>
      <c r="H43" s="36" t="s">
        <v>99</v>
      </c>
      <c r="I43" s="149" t="s">
        <v>118</v>
      </c>
      <c r="J43" s="149"/>
      <c r="K43" s="149"/>
      <c r="L43" s="150"/>
    </row>
    <row r="44" spans="1:18" x14ac:dyDescent="0.25">
      <c r="A44" s="34" t="s">
        <v>100</v>
      </c>
      <c r="B44" s="35"/>
      <c r="C44" s="151" t="s">
        <v>6</v>
      </c>
      <c r="D44" s="151"/>
      <c r="E44" s="151"/>
      <c r="F44" s="151"/>
      <c r="G44" s="151"/>
      <c r="H44" s="151"/>
      <c r="I44" s="151"/>
      <c r="J44" s="151"/>
      <c r="K44" s="35" t="s">
        <v>101</v>
      </c>
      <c r="L44" s="37" t="s">
        <v>86</v>
      </c>
    </row>
    <row r="45" spans="1:18" ht="15.75" thickBot="1" x14ac:dyDescent="0.3">
      <c r="A45" s="38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40"/>
    </row>
    <row r="46" spans="1:18" ht="15.75" thickBot="1" x14ac:dyDescent="0.3">
      <c r="A46" s="152" t="s">
        <v>3</v>
      </c>
      <c r="B46" s="153"/>
      <c r="C46" s="154"/>
      <c r="D46" s="154"/>
      <c r="E46" s="154"/>
      <c r="F46" s="154"/>
      <c r="G46" s="154"/>
      <c r="H46" s="154"/>
      <c r="I46" s="154"/>
      <c r="J46" s="155"/>
      <c r="K46" s="41" t="s">
        <v>102</v>
      </c>
      <c r="L46" s="42" t="s">
        <v>103</v>
      </c>
    </row>
    <row r="47" spans="1:18" x14ac:dyDescent="0.25">
      <c r="A47" s="103"/>
      <c r="B47" s="43"/>
      <c r="C47" s="104"/>
      <c r="D47" s="105"/>
      <c r="E47" s="43"/>
      <c r="F47" s="43"/>
      <c r="G47" s="106"/>
      <c r="H47" s="43"/>
      <c r="I47" s="107"/>
      <c r="J47" s="108"/>
      <c r="K47" s="47"/>
      <c r="L47" s="48"/>
    </row>
    <row r="48" spans="1:18" x14ac:dyDescent="0.25">
      <c r="A48" s="49" t="s">
        <v>126</v>
      </c>
      <c r="B48" s="50"/>
      <c r="C48" s="51"/>
      <c r="D48" s="51"/>
      <c r="E48" s="44"/>
      <c r="F48" s="44"/>
      <c r="G48" s="45"/>
      <c r="H48" s="44"/>
      <c r="I48" s="70"/>
      <c r="J48" s="111"/>
      <c r="K48" s="65"/>
      <c r="L48" s="53"/>
    </row>
    <row r="49" spans="1:12" x14ac:dyDescent="0.25">
      <c r="A49" s="49"/>
      <c r="B49" s="50" t="s">
        <v>127</v>
      </c>
      <c r="C49" s="51"/>
      <c r="D49" s="51"/>
      <c r="E49" s="44"/>
      <c r="F49" s="44"/>
      <c r="G49" s="45"/>
      <c r="H49" s="44"/>
      <c r="I49" s="70"/>
      <c r="J49" s="111"/>
      <c r="K49" s="65"/>
      <c r="L49" s="53"/>
    </row>
    <row r="50" spans="1:12" ht="33" thickBot="1" x14ac:dyDescent="0.3">
      <c r="A50" s="110"/>
      <c r="B50" s="50"/>
      <c r="C50" s="54" t="s">
        <v>104</v>
      </c>
      <c r="D50" s="55" t="s">
        <v>111</v>
      </c>
      <c r="E50" s="56" t="s">
        <v>105</v>
      </c>
      <c r="F50" s="55" t="s">
        <v>106</v>
      </c>
      <c r="G50" s="55" t="s">
        <v>107</v>
      </c>
      <c r="H50" s="46"/>
      <c r="I50" s="98"/>
      <c r="J50" s="109"/>
      <c r="K50" s="52"/>
      <c r="L50" s="61"/>
    </row>
    <row r="51" spans="1:12" x14ac:dyDescent="0.25">
      <c r="A51" s="63"/>
      <c r="B51" s="100"/>
      <c r="C51" s="127">
        <f>C12+C16+C20+C24+C28+C32+C36</f>
        <v>342.390625</v>
      </c>
      <c r="D51" s="58">
        <f>3/8</f>
        <v>0.375</v>
      </c>
      <c r="E51" s="58">
        <v>45</v>
      </c>
      <c r="F51" s="58">
        <v>5</v>
      </c>
      <c r="G51" s="59">
        <f>2*E51/12*C51*F51</f>
        <v>12839.6484375</v>
      </c>
      <c r="H51" s="101"/>
      <c r="I51" s="93"/>
      <c r="J51" s="111"/>
      <c r="K51" s="60">
        <f>G51</f>
        <v>12839.6484375</v>
      </c>
      <c r="L51" s="61"/>
    </row>
    <row r="52" spans="1:12" x14ac:dyDescent="0.25">
      <c r="A52" s="49"/>
      <c r="B52" s="50"/>
      <c r="C52" s="50"/>
      <c r="D52" s="50"/>
      <c r="E52" s="50"/>
      <c r="F52" s="50"/>
      <c r="G52" s="50"/>
      <c r="H52" s="50"/>
      <c r="I52" s="70"/>
      <c r="J52" s="111"/>
      <c r="K52" s="65"/>
      <c r="L52" s="61"/>
    </row>
    <row r="53" spans="1:12" x14ac:dyDescent="0.25">
      <c r="A53" s="49"/>
      <c r="B53" s="50" t="s">
        <v>149</v>
      </c>
      <c r="C53" s="50"/>
      <c r="D53" s="50"/>
      <c r="E53" s="50"/>
      <c r="F53" s="50"/>
      <c r="G53" s="50"/>
      <c r="H53" s="50"/>
      <c r="I53" s="70"/>
      <c r="J53" s="111"/>
      <c r="K53" s="65"/>
      <c r="L53" s="61"/>
    </row>
    <row r="54" spans="1:12" ht="33" thickBot="1" x14ac:dyDescent="0.3">
      <c r="A54" s="49"/>
      <c r="B54" s="50"/>
      <c r="C54" s="54" t="s">
        <v>139</v>
      </c>
      <c r="D54" s="54" t="s">
        <v>111</v>
      </c>
      <c r="E54" s="54" t="s">
        <v>140</v>
      </c>
      <c r="F54" s="54" t="s">
        <v>106</v>
      </c>
      <c r="G54" s="55" t="s">
        <v>107</v>
      </c>
      <c r="H54" s="69"/>
      <c r="I54" s="70"/>
      <c r="J54" s="111"/>
      <c r="K54" s="65"/>
      <c r="L54" s="61"/>
    </row>
    <row r="55" spans="1:12" x14ac:dyDescent="0.25">
      <c r="A55" s="49"/>
      <c r="B55" s="50"/>
      <c r="C55" s="127">
        <v>6</v>
      </c>
      <c r="D55" s="58">
        <f>5/8</f>
        <v>0.625</v>
      </c>
      <c r="E55" s="58">
        <v>45</v>
      </c>
      <c r="F55" s="58">
        <f>4*5</f>
        <v>20</v>
      </c>
      <c r="G55" s="59">
        <f>(2*C55*E55/144+D55*E55/144)*F55</f>
        <v>78.90625</v>
      </c>
      <c r="H55" s="69"/>
      <c r="I55" s="70"/>
      <c r="J55" s="111"/>
      <c r="K55" s="60">
        <f>G55</f>
        <v>78.90625</v>
      </c>
      <c r="L55" s="61"/>
    </row>
    <row r="56" spans="1:12" x14ac:dyDescent="0.25">
      <c r="A56" s="110"/>
      <c r="B56" s="50"/>
      <c r="C56" s="50"/>
      <c r="D56" s="50"/>
      <c r="E56" s="50"/>
      <c r="F56" s="50"/>
      <c r="G56" s="50"/>
      <c r="H56" s="72"/>
      <c r="I56" s="70"/>
      <c r="J56" s="111"/>
      <c r="K56" s="65"/>
      <c r="L56" s="61"/>
    </row>
    <row r="57" spans="1:12" x14ac:dyDescent="0.25">
      <c r="A57" s="63"/>
      <c r="B57" s="50" t="s">
        <v>150</v>
      </c>
      <c r="C57" s="50"/>
      <c r="D57" s="50"/>
      <c r="E57" s="50"/>
      <c r="F57" s="50"/>
      <c r="G57" s="50"/>
      <c r="H57" s="50"/>
      <c r="I57" s="70"/>
      <c r="J57" s="111"/>
      <c r="K57" s="65"/>
      <c r="L57" s="61"/>
    </row>
    <row r="58" spans="1:12" ht="33" thickBot="1" x14ac:dyDescent="0.3">
      <c r="A58" s="63"/>
      <c r="B58" s="50"/>
      <c r="C58" s="54" t="s">
        <v>139</v>
      </c>
      <c r="D58" s="54" t="s">
        <v>111</v>
      </c>
      <c r="E58" s="54" t="s">
        <v>140</v>
      </c>
      <c r="F58" s="54" t="s">
        <v>106</v>
      </c>
      <c r="G58" s="55" t="s">
        <v>107</v>
      </c>
      <c r="H58" s="69"/>
      <c r="I58" s="70"/>
      <c r="J58" s="111"/>
      <c r="K58" s="65"/>
      <c r="L58" s="61"/>
    </row>
    <row r="59" spans="1:12" x14ac:dyDescent="0.25">
      <c r="A59" s="49"/>
      <c r="B59" s="50"/>
      <c r="C59" s="127">
        <v>7</v>
      </c>
      <c r="D59" s="58">
        <f>5/16</f>
        <v>0.3125</v>
      </c>
      <c r="E59" s="58">
        <v>45</v>
      </c>
      <c r="F59" s="58">
        <f>184*5</f>
        <v>920</v>
      </c>
      <c r="G59" s="59">
        <f>(2*C59*E59/144+D59*E59/144)*F59</f>
        <v>4114.84375</v>
      </c>
      <c r="H59" s="69"/>
      <c r="I59" s="70"/>
      <c r="J59" s="111"/>
      <c r="K59" s="60">
        <f>G59</f>
        <v>4114.84375</v>
      </c>
      <c r="L59" s="61"/>
    </row>
    <row r="60" spans="1:12" x14ac:dyDescent="0.25">
      <c r="A60" s="63"/>
      <c r="B60" s="50"/>
      <c r="C60" s="50"/>
      <c r="D60" s="50"/>
      <c r="E60" s="50"/>
      <c r="F60" s="50"/>
      <c r="G60" s="50"/>
      <c r="H60" s="69"/>
      <c r="I60" s="70"/>
      <c r="J60" s="111"/>
      <c r="K60" s="65"/>
      <c r="L60" s="61"/>
    </row>
    <row r="61" spans="1:12" x14ac:dyDescent="0.25">
      <c r="A61" s="63"/>
      <c r="B61" s="50" t="s">
        <v>151</v>
      </c>
      <c r="C61" s="50"/>
      <c r="D61" s="50"/>
      <c r="E61" s="50"/>
      <c r="F61" s="50"/>
      <c r="G61" s="50"/>
      <c r="H61" s="50"/>
      <c r="I61" s="70"/>
      <c r="J61" s="111"/>
      <c r="K61" s="65"/>
      <c r="L61" s="61"/>
    </row>
    <row r="62" spans="1:12" ht="33" thickBot="1" x14ac:dyDescent="0.3">
      <c r="A62" s="63"/>
      <c r="B62" s="50"/>
      <c r="C62" s="54" t="s">
        <v>139</v>
      </c>
      <c r="D62" s="54" t="s">
        <v>111</v>
      </c>
      <c r="E62" s="54" t="s">
        <v>140</v>
      </c>
      <c r="F62" s="54" t="s">
        <v>106</v>
      </c>
      <c r="G62" s="55" t="s">
        <v>107</v>
      </c>
      <c r="H62" s="69"/>
      <c r="I62" s="70"/>
      <c r="J62" s="111"/>
      <c r="K62" s="65"/>
      <c r="L62" s="61"/>
    </row>
    <row r="63" spans="1:12" x14ac:dyDescent="0.25">
      <c r="A63" s="49"/>
      <c r="B63" s="50"/>
      <c r="C63" s="127">
        <v>7</v>
      </c>
      <c r="D63" s="58">
        <f>1</f>
        <v>1</v>
      </c>
      <c r="E63" s="58">
        <v>45</v>
      </c>
      <c r="F63" s="58">
        <f>6*5</f>
        <v>30</v>
      </c>
      <c r="G63" s="59">
        <f>(2*C63*E63/144+D63*E63/144)*F63</f>
        <v>140.625</v>
      </c>
      <c r="H63" s="69"/>
      <c r="I63" s="70"/>
      <c r="J63" s="111"/>
      <c r="K63" s="60">
        <f>G63</f>
        <v>140.625</v>
      </c>
      <c r="L63" s="61"/>
    </row>
    <row r="64" spans="1:12" x14ac:dyDescent="0.25">
      <c r="A64" s="63"/>
      <c r="B64" s="50"/>
      <c r="C64" s="50"/>
      <c r="D64" s="50"/>
      <c r="E64" s="50"/>
      <c r="F64" s="50"/>
      <c r="G64" s="50"/>
      <c r="H64" s="72"/>
      <c r="I64" s="70"/>
      <c r="J64" s="111"/>
      <c r="K64" s="65"/>
      <c r="L64" s="61"/>
    </row>
    <row r="65" spans="1:12" x14ac:dyDescent="0.25">
      <c r="A65" s="49" t="s">
        <v>128</v>
      </c>
      <c r="B65" s="50"/>
      <c r="C65" s="50"/>
      <c r="D65" s="50"/>
      <c r="E65" s="50"/>
      <c r="F65" s="50"/>
      <c r="G65" s="50"/>
      <c r="H65" s="50"/>
      <c r="I65" s="70"/>
      <c r="J65" s="111"/>
      <c r="K65" s="65"/>
      <c r="L65" s="61"/>
    </row>
    <row r="66" spans="1:12" x14ac:dyDescent="0.25">
      <c r="A66" s="49"/>
      <c r="B66" s="50" t="s">
        <v>129</v>
      </c>
      <c r="C66" s="51"/>
      <c r="D66" s="51"/>
      <c r="E66" s="44"/>
      <c r="F66" s="44"/>
      <c r="G66" s="44"/>
      <c r="H66" s="69"/>
      <c r="I66" s="70"/>
      <c r="J66" s="111"/>
      <c r="K66" s="65"/>
      <c r="L66" s="61"/>
    </row>
    <row r="67" spans="1:12" x14ac:dyDescent="0.25">
      <c r="A67" s="49"/>
      <c r="B67" s="50"/>
      <c r="C67" s="50" t="s">
        <v>108</v>
      </c>
      <c r="D67" s="51"/>
      <c r="E67" s="44"/>
      <c r="F67" s="44"/>
      <c r="G67" s="44"/>
      <c r="H67" s="69"/>
      <c r="I67" s="70"/>
      <c r="J67" s="111"/>
      <c r="K67" s="65"/>
      <c r="L67" s="61"/>
    </row>
    <row r="68" spans="1:12" ht="45.75" thickBot="1" x14ac:dyDescent="0.3">
      <c r="A68" s="110"/>
      <c r="B68" s="50"/>
      <c r="C68" s="54" t="s">
        <v>109</v>
      </c>
      <c r="D68" s="54" t="s">
        <v>110</v>
      </c>
      <c r="E68" s="55" t="s">
        <v>111</v>
      </c>
      <c r="F68" s="55" t="s">
        <v>106</v>
      </c>
      <c r="G68" s="55" t="s">
        <v>107</v>
      </c>
      <c r="H68" s="72"/>
      <c r="I68" s="70"/>
      <c r="J68" s="111"/>
      <c r="K68" s="65"/>
      <c r="L68" s="61"/>
    </row>
    <row r="69" spans="1:12" x14ac:dyDescent="0.25">
      <c r="A69" s="63"/>
      <c r="B69" s="50"/>
      <c r="C69" s="57">
        <f>AVERAGE(13+5/8/12,12+(6+19/32)/12)*COS(((6/60+35)/60+52+4.23)*PI()/180)-3/8/12-2*1/12</f>
        <v>6.8085159423636021</v>
      </c>
      <c r="D69" s="58">
        <v>3</v>
      </c>
      <c r="E69" s="58">
        <f>5/16</f>
        <v>0.3125</v>
      </c>
      <c r="F69" s="58">
        <f>4*11</f>
        <v>44</v>
      </c>
      <c r="G69" s="57">
        <f>((D69*4)/12*C69)*F69</f>
        <v>299.57470146399851</v>
      </c>
      <c r="H69" s="74"/>
      <c r="I69" s="70"/>
      <c r="J69" s="111"/>
      <c r="K69" s="60">
        <f>G69</f>
        <v>299.57470146399851</v>
      </c>
      <c r="L69" s="61"/>
    </row>
    <row r="70" spans="1:12" x14ac:dyDescent="0.25">
      <c r="A70" s="63"/>
      <c r="B70" s="50"/>
      <c r="C70" s="50"/>
      <c r="D70" s="50"/>
      <c r="E70" s="50"/>
      <c r="F70" s="50"/>
      <c r="G70" s="50"/>
      <c r="H70" s="50"/>
      <c r="I70" s="70"/>
      <c r="J70" s="111"/>
      <c r="K70" s="65"/>
      <c r="L70" s="53"/>
    </row>
    <row r="71" spans="1:12" x14ac:dyDescent="0.25">
      <c r="A71" s="49"/>
      <c r="B71" s="50"/>
      <c r="C71" s="50" t="s">
        <v>112</v>
      </c>
      <c r="D71" s="51"/>
      <c r="E71" s="51"/>
      <c r="F71" s="44"/>
      <c r="G71" s="44"/>
      <c r="H71" s="50"/>
      <c r="I71" s="70"/>
      <c r="J71" s="111"/>
      <c r="K71" s="65"/>
      <c r="L71" s="53"/>
    </row>
    <row r="72" spans="1:12" ht="45.75" thickBot="1" x14ac:dyDescent="0.3">
      <c r="A72" s="63"/>
      <c r="B72" s="50"/>
      <c r="C72" s="54" t="s">
        <v>109</v>
      </c>
      <c r="D72" s="54" t="s">
        <v>110</v>
      </c>
      <c r="E72" s="55" t="s">
        <v>111</v>
      </c>
      <c r="F72" s="55" t="s">
        <v>106</v>
      </c>
      <c r="G72" s="55" t="s">
        <v>107</v>
      </c>
      <c r="H72" s="69"/>
      <c r="I72" s="70"/>
      <c r="J72" s="111"/>
      <c r="K72" s="65"/>
      <c r="L72" s="53"/>
    </row>
    <row r="73" spans="1:12" x14ac:dyDescent="0.25">
      <c r="A73" s="63"/>
      <c r="B73" s="50"/>
      <c r="C73" s="57">
        <f>SQRT(C69^2+(($E$51-2*1-D73)/12)^2)</f>
        <v>7.5806992057811158</v>
      </c>
      <c r="D73" s="58">
        <v>3</v>
      </c>
      <c r="E73" s="58">
        <f>5/16</f>
        <v>0.3125</v>
      </c>
      <c r="F73" s="58">
        <f>2*F69</f>
        <v>88</v>
      </c>
      <c r="G73" s="57">
        <f>((D73*4)/12*C73)*F73</f>
        <v>667.10153010873819</v>
      </c>
      <c r="H73" s="72"/>
      <c r="I73" s="70"/>
      <c r="J73" s="111"/>
      <c r="K73" s="60">
        <f>G73</f>
        <v>667.10153010873819</v>
      </c>
      <c r="L73" s="53"/>
    </row>
    <row r="74" spans="1:12" x14ac:dyDescent="0.25">
      <c r="A74" s="63"/>
      <c r="B74" s="50"/>
      <c r="C74" s="100"/>
      <c r="D74" s="93"/>
      <c r="E74" s="93"/>
      <c r="F74" s="93"/>
      <c r="G74" s="100"/>
      <c r="H74" s="50"/>
      <c r="I74" s="46"/>
      <c r="J74" s="109"/>
      <c r="K74" s="60"/>
      <c r="L74" s="53"/>
    </row>
    <row r="75" spans="1:12" x14ac:dyDescent="0.25">
      <c r="A75" s="63"/>
      <c r="B75" s="50"/>
      <c r="C75" s="50" t="s">
        <v>130</v>
      </c>
      <c r="D75" s="51"/>
      <c r="E75" s="44"/>
      <c r="F75" s="44"/>
      <c r="G75" s="44"/>
      <c r="H75" s="69"/>
      <c r="I75" s="70"/>
      <c r="J75" s="111"/>
      <c r="K75" s="65"/>
      <c r="L75" s="53"/>
    </row>
    <row r="76" spans="1:12" ht="45.75" thickBot="1" x14ac:dyDescent="0.3">
      <c r="A76" s="63"/>
      <c r="B76" s="50"/>
      <c r="C76" s="54" t="s">
        <v>109</v>
      </c>
      <c r="D76" s="54" t="s">
        <v>110</v>
      </c>
      <c r="E76" s="55" t="s">
        <v>111</v>
      </c>
      <c r="F76" s="55" t="s">
        <v>106</v>
      </c>
      <c r="G76" s="55" t="s">
        <v>107</v>
      </c>
      <c r="H76" s="72"/>
      <c r="I76" s="70"/>
      <c r="J76" s="111"/>
      <c r="K76" s="65"/>
      <c r="L76" s="53"/>
    </row>
    <row r="77" spans="1:12" x14ac:dyDescent="0.25">
      <c r="A77" s="63"/>
      <c r="B77" s="93"/>
      <c r="C77" s="57">
        <f>C69</f>
        <v>6.8085159423636021</v>
      </c>
      <c r="D77" s="58">
        <v>3</v>
      </c>
      <c r="E77" s="58">
        <f>5/16</f>
        <v>0.3125</v>
      </c>
      <c r="F77" s="58">
        <v>4</v>
      </c>
      <c r="G77" s="57">
        <f>((D77*3)/12*C77)*F77</f>
        <v>20.425547827090806</v>
      </c>
      <c r="H77" s="74"/>
      <c r="I77" s="70"/>
      <c r="J77" s="111"/>
      <c r="K77" s="60">
        <f>G77</f>
        <v>20.425547827090806</v>
      </c>
      <c r="L77" s="53"/>
    </row>
    <row r="78" spans="1:12" ht="15.75" thickBot="1" x14ac:dyDescent="0.3">
      <c r="A78" s="112"/>
      <c r="B78" s="83"/>
      <c r="C78" s="83"/>
      <c r="D78" s="83"/>
      <c r="E78" s="84"/>
      <c r="F78" s="84"/>
      <c r="G78" s="85"/>
      <c r="H78" s="83"/>
      <c r="I78" s="86"/>
      <c r="J78" s="87"/>
      <c r="K78" s="88"/>
      <c r="L78" s="89"/>
    </row>
    <row r="79" spans="1:12" ht="15.75" thickBot="1" x14ac:dyDescent="0.3">
      <c r="A79" s="158" t="s">
        <v>103</v>
      </c>
      <c r="B79" s="159"/>
      <c r="C79" s="160"/>
      <c r="D79" s="160"/>
      <c r="E79" s="160"/>
      <c r="F79" s="160"/>
      <c r="G79" s="160"/>
      <c r="H79" s="160"/>
      <c r="I79" s="160"/>
      <c r="J79" s="161"/>
      <c r="K79" s="77">
        <f>SUM(K47:K78)</f>
        <v>18161.125216899829</v>
      </c>
      <c r="L79" s="78"/>
    </row>
    <row r="80" spans="1:12" ht="18.75" customHeight="1" x14ac:dyDescent="0.4">
      <c r="A80" s="18" t="s">
        <v>12</v>
      </c>
      <c r="B80" s="19"/>
      <c r="C80" s="20"/>
      <c r="D80" s="21" t="s">
        <v>88</v>
      </c>
      <c r="E80" s="22" t="s">
        <v>89</v>
      </c>
      <c r="F80" s="21" t="s">
        <v>90</v>
      </c>
      <c r="G80" s="23">
        <v>44505</v>
      </c>
      <c r="H80" s="21" t="s">
        <v>91</v>
      </c>
      <c r="I80" s="143" t="s">
        <v>141</v>
      </c>
      <c r="J80" s="144"/>
      <c r="K80" s="20"/>
      <c r="L80" s="24"/>
    </row>
    <row r="81" spans="1:12" ht="18.75" x14ac:dyDescent="0.4">
      <c r="A81" s="25" t="s">
        <v>93</v>
      </c>
      <c r="B81" s="26"/>
      <c r="C81" s="27"/>
      <c r="D81" s="28" t="s">
        <v>94</v>
      </c>
      <c r="E81" s="29" t="s">
        <v>153</v>
      </c>
      <c r="F81" s="28" t="s">
        <v>90</v>
      </c>
      <c r="G81" s="30">
        <v>44505</v>
      </c>
      <c r="H81" s="31" t="s">
        <v>95</v>
      </c>
      <c r="I81" s="145">
        <v>8</v>
      </c>
      <c r="J81" s="146"/>
      <c r="K81" s="27"/>
      <c r="L81" s="32"/>
    </row>
    <row r="82" spans="1:12" x14ac:dyDescent="0.25">
      <c r="A82" s="33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32"/>
    </row>
    <row r="83" spans="1:12" x14ac:dyDescent="0.25">
      <c r="A83" s="34" t="s">
        <v>96</v>
      </c>
      <c r="B83" s="35"/>
      <c r="C83" s="147">
        <v>105814</v>
      </c>
      <c r="D83" s="147"/>
      <c r="E83" s="36" t="s">
        <v>97</v>
      </c>
      <c r="F83" s="148" t="s">
        <v>98</v>
      </c>
      <c r="G83" s="148"/>
      <c r="H83" s="36" t="s">
        <v>99</v>
      </c>
      <c r="I83" s="149" t="s">
        <v>118</v>
      </c>
      <c r="J83" s="149"/>
      <c r="K83" s="149"/>
      <c r="L83" s="150"/>
    </row>
    <row r="84" spans="1:12" x14ac:dyDescent="0.25">
      <c r="A84" s="34" t="s">
        <v>100</v>
      </c>
      <c r="B84" s="35"/>
      <c r="C84" s="151" t="s">
        <v>6</v>
      </c>
      <c r="D84" s="151"/>
      <c r="E84" s="151"/>
      <c r="F84" s="151"/>
      <c r="G84" s="151"/>
      <c r="H84" s="151"/>
      <c r="I84" s="151"/>
      <c r="J84" s="151"/>
      <c r="K84" s="35" t="s">
        <v>101</v>
      </c>
      <c r="L84" s="37" t="s">
        <v>86</v>
      </c>
    </row>
    <row r="85" spans="1:12" ht="15.75" thickBot="1" x14ac:dyDescent="0.3">
      <c r="A85" s="38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40"/>
    </row>
    <row r="86" spans="1:12" ht="15.75" thickBot="1" x14ac:dyDescent="0.3">
      <c r="A86" s="152" t="s">
        <v>3</v>
      </c>
      <c r="B86" s="153"/>
      <c r="C86" s="154"/>
      <c r="D86" s="154"/>
      <c r="E86" s="154"/>
      <c r="F86" s="154"/>
      <c r="G86" s="154"/>
      <c r="H86" s="154"/>
      <c r="I86" s="154"/>
      <c r="J86" s="155"/>
      <c r="K86" s="41" t="s">
        <v>102</v>
      </c>
      <c r="L86" s="42" t="s">
        <v>103</v>
      </c>
    </row>
    <row r="87" spans="1:12" x14ac:dyDescent="0.25">
      <c r="A87" s="103"/>
      <c r="B87" s="43"/>
      <c r="C87" s="104"/>
      <c r="D87" s="105"/>
      <c r="E87" s="43"/>
      <c r="F87" s="43"/>
      <c r="G87" s="106"/>
      <c r="H87" s="43"/>
      <c r="I87" s="107"/>
      <c r="J87" s="108"/>
      <c r="K87" s="47"/>
      <c r="L87" s="48"/>
    </row>
    <row r="88" spans="1:12" x14ac:dyDescent="0.25">
      <c r="A88" s="49" t="s">
        <v>132</v>
      </c>
      <c r="B88" s="50"/>
      <c r="C88" s="51"/>
      <c r="D88" s="51"/>
      <c r="E88" s="44"/>
      <c r="F88" s="44"/>
      <c r="G88" s="45"/>
      <c r="H88" s="44"/>
      <c r="I88" s="70"/>
      <c r="J88" s="111"/>
      <c r="K88" s="65"/>
      <c r="L88" s="53"/>
    </row>
    <row r="89" spans="1:12" x14ac:dyDescent="0.25">
      <c r="A89" s="63"/>
      <c r="B89" s="50" t="s">
        <v>131</v>
      </c>
      <c r="C89" s="51"/>
      <c r="D89" s="51"/>
      <c r="E89" s="44"/>
      <c r="F89" s="44"/>
      <c r="G89" s="44"/>
      <c r="H89" s="69"/>
      <c r="I89" s="70"/>
      <c r="J89" s="111"/>
      <c r="K89" s="65"/>
      <c r="L89" s="53"/>
    </row>
    <row r="90" spans="1:12" x14ac:dyDescent="0.25">
      <c r="A90" s="63"/>
      <c r="B90" s="50"/>
      <c r="C90" s="50" t="s">
        <v>108</v>
      </c>
      <c r="D90" s="51"/>
      <c r="E90" s="44"/>
      <c r="F90" s="44"/>
      <c r="G90" s="44"/>
      <c r="H90" s="69"/>
      <c r="I90" s="70"/>
      <c r="J90" s="111"/>
      <c r="K90" s="65"/>
      <c r="L90" s="61"/>
    </row>
    <row r="91" spans="1:12" ht="45.75" thickBot="1" x14ac:dyDescent="0.3">
      <c r="A91" s="63"/>
      <c r="B91" s="50"/>
      <c r="C91" s="54" t="s">
        <v>109</v>
      </c>
      <c r="D91" s="54" t="s">
        <v>110</v>
      </c>
      <c r="E91" s="55" t="s">
        <v>111</v>
      </c>
      <c r="F91" s="55" t="s">
        <v>106</v>
      </c>
      <c r="G91" s="55" t="s">
        <v>107</v>
      </c>
      <c r="H91" s="72"/>
      <c r="I91" s="70"/>
      <c r="J91" s="111"/>
      <c r="K91" s="65"/>
      <c r="L91" s="61"/>
    </row>
    <row r="92" spans="1:12" x14ac:dyDescent="0.25">
      <c r="A92" s="63"/>
      <c r="B92" s="50"/>
      <c r="C92" s="57">
        <f>7+7.5/12-3/8/12-2*1/12</f>
        <v>7.427083333333333</v>
      </c>
      <c r="D92" s="58">
        <v>3</v>
      </c>
      <c r="E92" s="58">
        <f>5/16</f>
        <v>0.3125</v>
      </c>
      <c r="F92" s="58">
        <f>4*16</f>
        <v>64</v>
      </c>
      <c r="G92" s="57">
        <f>((D92*4)/12*C92)*F92</f>
        <v>475.33333333333331</v>
      </c>
      <c r="H92" s="74"/>
      <c r="I92" s="70"/>
      <c r="J92" s="111"/>
      <c r="K92" s="60">
        <f>G92</f>
        <v>475.33333333333331</v>
      </c>
      <c r="L92" s="61"/>
    </row>
    <row r="93" spans="1:12" x14ac:dyDescent="0.25">
      <c r="A93" s="63"/>
      <c r="B93" s="50"/>
      <c r="C93" s="50"/>
      <c r="D93" s="50"/>
      <c r="E93" s="50"/>
      <c r="F93" s="50"/>
      <c r="G93" s="50"/>
      <c r="H93" s="50"/>
      <c r="I93" s="46"/>
      <c r="J93" s="109"/>
      <c r="K93" s="60"/>
      <c r="L93" s="61"/>
    </row>
    <row r="94" spans="1:12" x14ac:dyDescent="0.25">
      <c r="A94" s="63"/>
      <c r="B94" s="50"/>
      <c r="C94" s="50" t="s">
        <v>112</v>
      </c>
      <c r="D94" s="51"/>
      <c r="E94" s="51"/>
      <c r="F94" s="44"/>
      <c r="G94" s="44"/>
      <c r="H94" s="50"/>
      <c r="I94" s="46"/>
      <c r="J94" s="109"/>
      <c r="K94" s="60"/>
      <c r="L94" s="61"/>
    </row>
    <row r="95" spans="1:12" ht="45.75" thickBot="1" x14ac:dyDescent="0.3">
      <c r="A95" s="63"/>
      <c r="B95" s="50"/>
      <c r="C95" s="54" t="s">
        <v>109</v>
      </c>
      <c r="D95" s="54" t="s">
        <v>110</v>
      </c>
      <c r="E95" s="55" t="s">
        <v>111</v>
      </c>
      <c r="F95" s="55" t="s">
        <v>106</v>
      </c>
      <c r="G95" s="55" t="s">
        <v>107</v>
      </c>
      <c r="H95" s="50"/>
      <c r="I95" s="46"/>
      <c r="J95" s="109"/>
      <c r="K95" s="60"/>
      <c r="L95" s="61"/>
    </row>
    <row r="96" spans="1:12" x14ac:dyDescent="0.25">
      <c r="A96" s="63"/>
      <c r="B96" s="50"/>
      <c r="C96" s="57">
        <f>SQRT(C92^2+(($E$51-2*1-D96)/12)^2)</f>
        <v>8.1408032743328764</v>
      </c>
      <c r="D96" s="58">
        <v>3</v>
      </c>
      <c r="E96" s="58">
        <f>5/16</f>
        <v>0.3125</v>
      </c>
      <c r="F96" s="58">
        <f>2*F92</f>
        <v>128</v>
      </c>
      <c r="G96" s="57">
        <f>((D96*4)/12*C96)*F96</f>
        <v>1042.0228191146082</v>
      </c>
      <c r="H96" s="50"/>
      <c r="I96" s="46"/>
      <c r="J96" s="109"/>
      <c r="K96" s="60">
        <f>G96</f>
        <v>1042.0228191146082</v>
      </c>
      <c r="L96" s="61"/>
    </row>
    <row r="97" spans="1:12" x14ac:dyDescent="0.25">
      <c r="A97" s="63"/>
      <c r="B97" s="50"/>
      <c r="C97" s="100"/>
      <c r="D97" s="93"/>
      <c r="E97" s="93"/>
      <c r="F97" s="93"/>
      <c r="G97" s="100"/>
      <c r="H97" s="74"/>
      <c r="I97" s="70"/>
      <c r="J97" s="111"/>
      <c r="K97" s="60"/>
      <c r="L97" s="61"/>
    </row>
    <row r="98" spans="1:12" x14ac:dyDescent="0.25">
      <c r="A98" s="63"/>
      <c r="B98" s="50"/>
      <c r="C98" s="50" t="s">
        <v>130</v>
      </c>
      <c r="D98" s="51"/>
      <c r="E98" s="44"/>
      <c r="F98" s="44"/>
      <c r="G98" s="44"/>
      <c r="H98" s="69"/>
      <c r="I98" s="70"/>
      <c r="J98" s="111"/>
      <c r="K98" s="65"/>
      <c r="L98" s="61"/>
    </row>
    <row r="99" spans="1:12" ht="45.75" thickBot="1" x14ac:dyDescent="0.3">
      <c r="A99" s="49"/>
      <c r="B99" s="50"/>
      <c r="C99" s="54" t="s">
        <v>109</v>
      </c>
      <c r="D99" s="54" t="s">
        <v>110</v>
      </c>
      <c r="E99" s="55" t="s">
        <v>111</v>
      </c>
      <c r="F99" s="55" t="s">
        <v>106</v>
      </c>
      <c r="G99" s="55" t="s">
        <v>107</v>
      </c>
      <c r="H99" s="72"/>
      <c r="I99" s="70"/>
      <c r="J99" s="111"/>
      <c r="K99" s="65"/>
      <c r="L99" s="61"/>
    </row>
    <row r="100" spans="1:12" x14ac:dyDescent="0.25">
      <c r="A100" s="63"/>
      <c r="B100" s="50"/>
      <c r="C100" s="57">
        <f>C92</f>
        <v>7.427083333333333</v>
      </c>
      <c r="D100" s="58">
        <v>3</v>
      </c>
      <c r="E100" s="58">
        <f>5/16</f>
        <v>0.3125</v>
      </c>
      <c r="F100" s="58">
        <v>8</v>
      </c>
      <c r="G100" s="57">
        <f>((D100*3)/12*C100)*F100</f>
        <v>44.5625</v>
      </c>
      <c r="H100" s="74"/>
      <c r="I100" s="70"/>
      <c r="J100" s="111"/>
      <c r="K100" s="60">
        <f>G100</f>
        <v>44.5625</v>
      </c>
      <c r="L100" s="61"/>
    </row>
    <row r="101" spans="1:12" x14ac:dyDescent="0.25">
      <c r="A101" s="63"/>
      <c r="B101" s="50"/>
      <c r="C101" s="100"/>
      <c r="D101" s="93"/>
      <c r="E101" s="93"/>
      <c r="F101" s="93"/>
      <c r="G101" s="100"/>
      <c r="H101" s="72"/>
      <c r="I101" s="70"/>
      <c r="J101" s="111"/>
      <c r="K101" s="60"/>
      <c r="L101" s="61"/>
    </row>
    <row r="102" spans="1:12" x14ac:dyDescent="0.25">
      <c r="A102" s="49"/>
      <c r="B102" s="50" t="s">
        <v>133</v>
      </c>
      <c r="C102" s="51"/>
      <c r="D102" s="51"/>
      <c r="E102" s="44"/>
      <c r="F102" s="44"/>
      <c r="G102" s="44"/>
      <c r="H102" s="50"/>
      <c r="I102" s="50"/>
      <c r="J102" s="111"/>
      <c r="K102" s="65"/>
      <c r="L102" s="61"/>
    </row>
    <row r="103" spans="1:12" x14ac:dyDescent="0.25">
      <c r="A103" s="49"/>
      <c r="B103" s="50"/>
      <c r="C103" s="50" t="s">
        <v>108</v>
      </c>
      <c r="D103" s="51"/>
      <c r="E103" s="44"/>
      <c r="F103" s="44"/>
      <c r="G103" s="44"/>
      <c r="H103" s="50"/>
      <c r="I103" s="50"/>
      <c r="J103" s="111"/>
      <c r="K103" s="65"/>
      <c r="L103" s="61"/>
    </row>
    <row r="104" spans="1:12" ht="45.75" thickBot="1" x14ac:dyDescent="0.3">
      <c r="A104" s="110"/>
      <c r="B104" s="50"/>
      <c r="C104" s="54" t="s">
        <v>109</v>
      </c>
      <c r="D104" s="54" t="s">
        <v>110</v>
      </c>
      <c r="E104" s="55" t="s">
        <v>111</v>
      </c>
      <c r="F104" s="55" t="s">
        <v>106</v>
      </c>
      <c r="G104" s="55" t="s">
        <v>107</v>
      </c>
      <c r="H104" s="50"/>
      <c r="I104" s="50"/>
      <c r="J104" s="111"/>
      <c r="K104" s="65"/>
      <c r="L104" s="61"/>
    </row>
    <row r="105" spans="1:12" x14ac:dyDescent="0.25">
      <c r="A105" s="63"/>
      <c r="B105" s="100"/>
      <c r="C105" s="57">
        <f>AVERAGE(11+(7+17/32)/12,12+(6+19/32)/12,12+(6+19/32)/12,12+(6+19/32)/12)*COS(((6/60+35)/60+52+2.95)*PI()/180)-3/8/12-2*1/12</f>
        <v>6.7734446046866772</v>
      </c>
      <c r="D105" s="58">
        <v>3</v>
      </c>
      <c r="E105" s="58">
        <f>5/16</f>
        <v>0.3125</v>
      </c>
      <c r="F105" s="58">
        <f>4*11</f>
        <v>44</v>
      </c>
      <c r="G105" s="57">
        <f>((D105*4)/12*C105)*F105</f>
        <v>298.03156260621381</v>
      </c>
      <c r="H105" s="50"/>
      <c r="I105" s="50"/>
      <c r="J105" s="111"/>
      <c r="K105" s="60">
        <f>G105</f>
        <v>298.03156260621381</v>
      </c>
      <c r="L105" s="61"/>
    </row>
    <row r="106" spans="1:12" x14ac:dyDescent="0.25">
      <c r="A106" s="63"/>
      <c r="B106" s="50"/>
      <c r="C106" s="50"/>
      <c r="D106" s="50"/>
      <c r="E106" s="50"/>
      <c r="F106" s="50"/>
      <c r="G106" s="50"/>
      <c r="H106" s="50"/>
      <c r="I106" s="50"/>
      <c r="J106" s="111"/>
      <c r="K106" s="65"/>
      <c r="L106" s="61"/>
    </row>
    <row r="107" spans="1:12" x14ac:dyDescent="0.25">
      <c r="A107" s="49"/>
      <c r="B107" s="50"/>
      <c r="C107" s="50" t="s">
        <v>112</v>
      </c>
      <c r="D107" s="51"/>
      <c r="E107" s="51"/>
      <c r="F107" s="44"/>
      <c r="G107" s="44"/>
      <c r="H107" s="50"/>
      <c r="I107" s="70"/>
      <c r="J107" s="111"/>
      <c r="K107" s="65"/>
      <c r="L107" s="61"/>
    </row>
    <row r="108" spans="1:12" ht="45.75" thickBot="1" x14ac:dyDescent="0.3">
      <c r="A108" s="63"/>
      <c r="B108" s="50"/>
      <c r="C108" s="54" t="s">
        <v>109</v>
      </c>
      <c r="D108" s="54" t="s">
        <v>110</v>
      </c>
      <c r="E108" s="55" t="s">
        <v>111</v>
      </c>
      <c r="F108" s="55" t="s">
        <v>106</v>
      </c>
      <c r="G108" s="55" t="s">
        <v>107</v>
      </c>
      <c r="H108" s="69"/>
      <c r="I108" s="70"/>
      <c r="J108" s="111"/>
      <c r="K108" s="65"/>
      <c r="L108" s="61"/>
    </row>
    <row r="109" spans="1:12" x14ac:dyDescent="0.25">
      <c r="A109" s="63"/>
      <c r="B109" s="50"/>
      <c r="C109" s="57">
        <f>SQRT(C105^2+(($E$51-2*1-D109)/12)^2)</f>
        <v>7.5492160469727034</v>
      </c>
      <c r="D109" s="58">
        <v>3</v>
      </c>
      <c r="E109" s="58">
        <f>5/16</f>
        <v>0.3125</v>
      </c>
      <c r="F109" s="58">
        <f>2*F105</f>
        <v>88</v>
      </c>
      <c r="G109" s="57">
        <f>((D109*4)/12*C109)*F109</f>
        <v>664.33101213359794</v>
      </c>
      <c r="H109" s="72"/>
      <c r="I109" s="70"/>
      <c r="J109" s="111"/>
      <c r="K109" s="60">
        <f>G109</f>
        <v>664.33101213359794</v>
      </c>
      <c r="L109" s="61"/>
    </row>
    <row r="110" spans="1:12" x14ac:dyDescent="0.25">
      <c r="A110" s="63"/>
      <c r="B110" s="50"/>
      <c r="C110" s="50"/>
      <c r="D110" s="50"/>
      <c r="E110" s="50"/>
      <c r="F110" s="50"/>
      <c r="G110" s="50"/>
      <c r="H110" s="50"/>
      <c r="I110" s="50"/>
      <c r="J110" s="111"/>
      <c r="K110" s="60"/>
      <c r="L110" s="53"/>
    </row>
    <row r="111" spans="1:12" x14ac:dyDescent="0.25">
      <c r="A111" s="49"/>
      <c r="B111" s="50"/>
      <c r="C111" s="50" t="s">
        <v>130</v>
      </c>
      <c r="D111" s="51"/>
      <c r="E111" s="44"/>
      <c r="F111" s="44"/>
      <c r="G111" s="44"/>
      <c r="H111" s="69"/>
      <c r="I111" s="70"/>
      <c r="J111" s="111"/>
      <c r="K111" s="65"/>
      <c r="L111" s="53"/>
    </row>
    <row r="112" spans="1:12" ht="45.75" thickBot="1" x14ac:dyDescent="0.3">
      <c r="A112" s="63"/>
      <c r="B112" s="50"/>
      <c r="C112" s="54" t="s">
        <v>109</v>
      </c>
      <c r="D112" s="54" t="s">
        <v>110</v>
      </c>
      <c r="E112" s="55" t="s">
        <v>111</v>
      </c>
      <c r="F112" s="55" t="s">
        <v>106</v>
      </c>
      <c r="G112" s="55" t="s">
        <v>107</v>
      </c>
      <c r="H112" s="72"/>
      <c r="I112" s="70"/>
      <c r="J112" s="111"/>
      <c r="K112" s="65"/>
      <c r="L112" s="53"/>
    </row>
    <row r="113" spans="1:12" x14ac:dyDescent="0.25">
      <c r="A113" s="63"/>
      <c r="B113" s="50"/>
      <c r="C113" s="57">
        <f>C105</f>
        <v>6.7734446046866772</v>
      </c>
      <c r="D113" s="58">
        <v>3</v>
      </c>
      <c r="E113" s="58">
        <f>5/16</f>
        <v>0.3125</v>
      </c>
      <c r="F113" s="58">
        <v>4</v>
      </c>
      <c r="G113" s="57">
        <f>((D113*3)/12*C113)*F113</f>
        <v>20.320333814060032</v>
      </c>
      <c r="H113" s="74"/>
      <c r="I113" s="70"/>
      <c r="J113" s="111"/>
      <c r="K113" s="60">
        <f>G113</f>
        <v>20.320333814060032</v>
      </c>
      <c r="L113" s="53"/>
    </row>
    <row r="114" spans="1:12" x14ac:dyDescent="0.25">
      <c r="A114" s="63"/>
      <c r="B114" s="50"/>
      <c r="C114" s="100"/>
      <c r="D114" s="93"/>
      <c r="E114" s="93"/>
      <c r="F114" s="93"/>
      <c r="G114" s="100"/>
      <c r="H114" s="50"/>
      <c r="I114" s="46"/>
      <c r="J114" s="109"/>
      <c r="K114" s="60"/>
      <c r="L114" s="53"/>
    </row>
    <row r="115" spans="1:12" x14ac:dyDescent="0.25">
      <c r="A115" s="63"/>
      <c r="B115" s="50"/>
      <c r="C115" s="50"/>
      <c r="D115" s="50"/>
      <c r="E115" s="50"/>
      <c r="F115" s="50"/>
      <c r="G115" s="50"/>
      <c r="H115" s="50"/>
      <c r="I115" s="46"/>
      <c r="J115" s="109"/>
      <c r="K115" s="60"/>
      <c r="L115" s="53"/>
    </row>
    <row r="116" spans="1:12" x14ac:dyDescent="0.25">
      <c r="A116" s="63"/>
      <c r="B116" s="50"/>
      <c r="C116" s="50"/>
      <c r="D116" s="50"/>
      <c r="E116" s="50"/>
      <c r="F116" s="50"/>
      <c r="G116" s="50"/>
      <c r="H116" s="50"/>
      <c r="I116" s="46"/>
      <c r="J116" s="109"/>
      <c r="K116" s="60"/>
      <c r="L116" s="53"/>
    </row>
    <row r="117" spans="1:12" x14ac:dyDescent="0.25">
      <c r="A117" s="63"/>
      <c r="B117" s="93"/>
      <c r="C117" s="93"/>
      <c r="D117" s="93"/>
      <c r="E117" s="93"/>
      <c r="F117" s="93"/>
      <c r="G117" s="93"/>
      <c r="H117" s="100"/>
      <c r="I117" s="46"/>
      <c r="J117" s="109"/>
      <c r="K117" s="60"/>
      <c r="L117" s="53"/>
    </row>
    <row r="118" spans="1:12" ht="15.75" thickBot="1" x14ac:dyDescent="0.3">
      <c r="A118" s="112"/>
      <c r="B118" s="83"/>
      <c r="C118" s="83"/>
      <c r="D118" s="83"/>
      <c r="E118" s="84"/>
      <c r="F118" s="84"/>
      <c r="G118" s="85"/>
      <c r="H118" s="83"/>
      <c r="I118" s="86"/>
      <c r="J118" s="87"/>
      <c r="K118" s="88"/>
      <c r="L118" s="89"/>
    </row>
    <row r="119" spans="1:12" ht="15.75" thickBot="1" x14ac:dyDescent="0.3">
      <c r="A119" s="158" t="s">
        <v>103</v>
      </c>
      <c r="B119" s="159"/>
      <c r="C119" s="160"/>
      <c r="D119" s="160"/>
      <c r="E119" s="160"/>
      <c r="F119" s="160"/>
      <c r="G119" s="160"/>
      <c r="H119" s="160"/>
      <c r="I119" s="160"/>
      <c r="J119" s="161"/>
      <c r="K119" s="77">
        <f>SUM(K87:K118)</f>
        <v>2544.6015610018135</v>
      </c>
      <c r="L119" s="78"/>
    </row>
    <row r="120" spans="1:12" ht="18.75" customHeight="1" x14ac:dyDescent="0.4">
      <c r="A120" s="18" t="s">
        <v>12</v>
      </c>
      <c r="B120" s="19"/>
      <c r="C120" s="20"/>
      <c r="D120" s="21" t="s">
        <v>88</v>
      </c>
      <c r="E120" s="22" t="s">
        <v>89</v>
      </c>
      <c r="F120" s="21" t="s">
        <v>90</v>
      </c>
      <c r="G120" s="23">
        <v>44505</v>
      </c>
      <c r="H120" s="21" t="s">
        <v>91</v>
      </c>
      <c r="I120" s="143" t="s">
        <v>141</v>
      </c>
      <c r="J120" s="144"/>
      <c r="K120" s="20"/>
      <c r="L120" s="24"/>
    </row>
    <row r="121" spans="1:12" ht="18.75" x14ac:dyDescent="0.4">
      <c r="A121" s="25" t="s">
        <v>93</v>
      </c>
      <c r="B121" s="26"/>
      <c r="C121" s="27"/>
      <c r="D121" s="28" t="s">
        <v>94</v>
      </c>
      <c r="E121" s="29" t="s">
        <v>153</v>
      </c>
      <c r="F121" s="28" t="s">
        <v>90</v>
      </c>
      <c r="G121" s="30">
        <v>44505</v>
      </c>
      <c r="H121" s="31" t="s">
        <v>95</v>
      </c>
      <c r="I121" s="145">
        <v>9</v>
      </c>
      <c r="J121" s="146"/>
      <c r="K121" s="27"/>
      <c r="L121" s="32"/>
    </row>
    <row r="122" spans="1:12" x14ac:dyDescent="0.25">
      <c r="A122" s="33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32"/>
    </row>
    <row r="123" spans="1:12" x14ac:dyDescent="0.25">
      <c r="A123" s="34" t="s">
        <v>96</v>
      </c>
      <c r="B123" s="35"/>
      <c r="C123" s="147">
        <v>105814</v>
      </c>
      <c r="D123" s="147"/>
      <c r="E123" s="36" t="s">
        <v>97</v>
      </c>
      <c r="F123" s="148" t="s">
        <v>98</v>
      </c>
      <c r="G123" s="148"/>
      <c r="H123" s="36" t="s">
        <v>99</v>
      </c>
      <c r="I123" s="149" t="s">
        <v>118</v>
      </c>
      <c r="J123" s="149"/>
      <c r="K123" s="149"/>
      <c r="L123" s="150"/>
    </row>
    <row r="124" spans="1:12" x14ac:dyDescent="0.25">
      <c r="A124" s="34" t="s">
        <v>100</v>
      </c>
      <c r="B124" s="35"/>
      <c r="C124" s="151" t="s">
        <v>6</v>
      </c>
      <c r="D124" s="151"/>
      <c r="E124" s="151"/>
      <c r="F124" s="151"/>
      <c r="G124" s="151"/>
      <c r="H124" s="151"/>
      <c r="I124" s="151"/>
      <c r="J124" s="151"/>
      <c r="K124" s="35" t="s">
        <v>101</v>
      </c>
      <c r="L124" s="37" t="s">
        <v>86</v>
      </c>
    </row>
    <row r="125" spans="1:12" ht="15.75" thickBot="1" x14ac:dyDescent="0.3">
      <c r="A125" s="38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40"/>
    </row>
    <row r="126" spans="1:12" ht="15.75" thickBot="1" x14ac:dyDescent="0.3">
      <c r="A126" s="152" t="s">
        <v>3</v>
      </c>
      <c r="B126" s="153"/>
      <c r="C126" s="154"/>
      <c r="D126" s="154"/>
      <c r="E126" s="154"/>
      <c r="F126" s="154"/>
      <c r="G126" s="154"/>
      <c r="H126" s="154"/>
      <c r="I126" s="154"/>
      <c r="J126" s="155"/>
      <c r="K126" s="41" t="s">
        <v>102</v>
      </c>
      <c r="L126" s="42" t="s">
        <v>103</v>
      </c>
    </row>
    <row r="127" spans="1:12" x14ac:dyDescent="0.25">
      <c r="A127" s="103"/>
      <c r="B127" s="43"/>
      <c r="C127" s="104"/>
      <c r="D127" s="105"/>
      <c r="E127" s="43"/>
      <c r="F127" s="43"/>
      <c r="G127" s="106"/>
      <c r="H127" s="43"/>
      <c r="I127" s="107"/>
      <c r="J127" s="108"/>
      <c r="K127" s="47"/>
      <c r="L127" s="134"/>
    </row>
    <row r="128" spans="1:12" x14ac:dyDescent="0.25">
      <c r="A128" s="49" t="s">
        <v>134</v>
      </c>
      <c r="B128" s="50"/>
      <c r="C128" s="50"/>
      <c r="D128" s="50"/>
      <c r="E128" s="50"/>
      <c r="F128" s="50"/>
      <c r="G128" s="50"/>
      <c r="H128" s="50"/>
      <c r="I128" s="50"/>
      <c r="J128" s="111"/>
      <c r="K128" s="65"/>
      <c r="L128" s="53"/>
    </row>
    <row r="129" spans="1:12" x14ac:dyDescent="0.25">
      <c r="A129" s="63"/>
      <c r="B129" s="50" t="s">
        <v>136</v>
      </c>
      <c r="C129" s="50"/>
      <c r="D129" s="50"/>
      <c r="E129" s="50"/>
      <c r="F129" s="50"/>
      <c r="G129" s="50"/>
      <c r="H129" s="50"/>
      <c r="I129" s="50"/>
      <c r="J129" s="111"/>
      <c r="K129" s="65"/>
      <c r="L129" s="53"/>
    </row>
    <row r="130" spans="1:12" x14ac:dyDescent="0.25">
      <c r="A130" s="63"/>
      <c r="B130" s="50"/>
      <c r="C130" s="50" t="s">
        <v>113</v>
      </c>
      <c r="D130" s="51"/>
      <c r="E130" s="51"/>
      <c r="F130" s="44"/>
      <c r="G130" s="44"/>
      <c r="H130" s="45"/>
      <c r="I130" s="44"/>
      <c r="J130" s="118"/>
      <c r="K130" s="60"/>
      <c r="L130" s="61"/>
    </row>
    <row r="131" spans="1:12" ht="45.75" thickBot="1" x14ac:dyDescent="0.3">
      <c r="A131" s="63"/>
      <c r="B131" s="50"/>
      <c r="C131" s="54" t="s">
        <v>109</v>
      </c>
      <c r="D131" s="54" t="s">
        <v>110</v>
      </c>
      <c r="E131" s="55" t="s">
        <v>111</v>
      </c>
      <c r="F131" s="55" t="s">
        <v>106</v>
      </c>
      <c r="G131" s="55" t="s">
        <v>107</v>
      </c>
      <c r="H131" s="69"/>
      <c r="I131" s="69"/>
      <c r="J131" s="118"/>
      <c r="K131" s="60"/>
      <c r="L131" s="61"/>
    </row>
    <row r="132" spans="1:12" x14ac:dyDescent="0.25">
      <c r="A132" s="63"/>
      <c r="B132" s="50"/>
      <c r="C132" s="57">
        <f>8-3/8/12-2*1/12</f>
        <v>7.802083333333333</v>
      </c>
      <c r="D132" s="58">
        <v>4</v>
      </c>
      <c r="E132" s="58">
        <f>5/16</f>
        <v>0.3125</v>
      </c>
      <c r="F132" s="58">
        <v>1</v>
      </c>
      <c r="G132" s="57">
        <f>((D132*4)/12*C132)*F132</f>
        <v>10.402777777777777</v>
      </c>
      <c r="H132" s="93"/>
      <c r="I132" s="93"/>
      <c r="J132" s="118"/>
      <c r="K132" s="60">
        <f>G132</f>
        <v>10.402777777777777</v>
      </c>
      <c r="L132" s="61"/>
    </row>
    <row r="133" spans="1:12" x14ac:dyDescent="0.25">
      <c r="A133" s="63"/>
      <c r="B133" s="50"/>
      <c r="C133" s="50"/>
      <c r="D133" s="50"/>
      <c r="E133" s="50"/>
      <c r="F133" s="50"/>
      <c r="G133" s="50"/>
      <c r="H133" s="50"/>
      <c r="I133" s="50"/>
      <c r="J133" s="109"/>
      <c r="K133" s="60"/>
      <c r="L133" s="61"/>
    </row>
    <row r="134" spans="1:12" x14ac:dyDescent="0.25">
      <c r="A134" s="63"/>
      <c r="B134" s="50"/>
      <c r="C134" s="50" t="s">
        <v>114</v>
      </c>
      <c r="D134" s="51"/>
      <c r="E134" s="51"/>
      <c r="F134" s="44"/>
      <c r="G134" s="44"/>
      <c r="H134" s="50"/>
      <c r="I134" s="50"/>
      <c r="J134" s="109"/>
      <c r="K134" s="60"/>
      <c r="L134" s="61"/>
    </row>
    <row r="135" spans="1:12" ht="45.75" thickBot="1" x14ac:dyDescent="0.3">
      <c r="A135" s="63"/>
      <c r="B135" s="50"/>
      <c r="C135" s="54" t="s">
        <v>109</v>
      </c>
      <c r="D135" s="54" t="s">
        <v>110</v>
      </c>
      <c r="E135" s="55" t="s">
        <v>111</v>
      </c>
      <c r="F135" s="55" t="s">
        <v>106</v>
      </c>
      <c r="G135" s="55" t="s">
        <v>107</v>
      </c>
      <c r="H135" s="50"/>
      <c r="I135" s="50"/>
      <c r="J135" s="109"/>
      <c r="K135" s="60"/>
      <c r="L135" s="61"/>
    </row>
    <row r="136" spans="1:12" x14ac:dyDescent="0.25">
      <c r="A136" s="63"/>
      <c r="B136" s="50"/>
      <c r="C136" s="57">
        <f>SQRT((C132/3)^2+(($E$51-1)/12)^2)+SQRT((C132/3/2)^2+(($E$51-1-D136)/12)^2)</f>
        <v>8.0733273632599563</v>
      </c>
      <c r="D136" s="58">
        <v>4</v>
      </c>
      <c r="E136" s="58">
        <f>5/16</f>
        <v>0.3125</v>
      </c>
      <c r="F136" s="58">
        <f>2*F132</f>
        <v>2</v>
      </c>
      <c r="G136" s="57">
        <f>((D136*4)/12*C136)*F136</f>
        <v>21.528872968693214</v>
      </c>
      <c r="H136" s="50"/>
      <c r="I136" s="50"/>
      <c r="J136" s="109"/>
      <c r="K136" s="60">
        <f>G136</f>
        <v>21.528872968693214</v>
      </c>
      <c r="L136" s="61"/>
    </row>
    <row r="137" spans="1:12" x14ac:dyDescent="0.25">
      <c r="A137" s="63"/>
      <c r="B137" s="100"/>
      <c r="C137" s="100"/>
      <c r="D137" s="93"/>
      <c r="E137" s="93"/>
      <c r="F137" s="93"/>
      <c r="G137" s="100"/>
      <c r="H137" s="50"/>
      <c r="I137" s="50"/>
      <c r="J137" s="111"/>
      <c r="K137" s="60"/>
      <c r="L137" s="61"/>
    </row>
    <row r="138" spans="1:12" x14ac:dyDescent="0.25">
      <c r="A138" s="63"/>
      <c r="B138" s="50" t="s">
        <v>137</v>
      </c>
      <c r="C138" s="50"/>
      <c r="D138" s="50"/>
      <c r="E138" s="50"/>
      <c r="F138" s="50"/>
      <c r="G138" s="50"/>
      <c r="H138" s="50"/>
      <c r="I138" s="50"/>
      <c r="J138" s="111"/>
      <c r="K138" s="65"/>
      <c r="L138" s="61"/>
    </row>
    <row r="139" spans="1:12" x14ac:dyDescent="0.25">
      <c r="A139" s="63"/>
      <c r="B139" s="50"/>
      <c r="C139" s="50" t="s">
        <v>113</v>
      </c>
      <c r="D139" s="51"/>
      <c r="E139" s="51"/>
      <c r="F139" s="44"/>
      <c r="G139" s="44"/>
      <c r="H139" s="45"/>
      <c r="I139" s="44"/>
      <c r="J139" s="118"/>
      <c r="K139" s="60"/>
      <c r="L139" s="61"/>
    </row>
    <row r="140" spans="1:12" ht="45.75" thickBot="1" x14ac:dyDescent="0.3">
      <c r="A140" s="63"/>
      <c r="B140" s="50"/>
      <c r="C140" s="54" t="s">
        <v>109</v>
      </c>
      <c r="D140" s="54" t="s">
        <v>110</v>
      </c>
      <c r="E140" s="55" t="s">
        <v>111</v>
      </c>
      <c r="F140" s="55" t="s">
        <v>106</v>
      </c>
      <c r="G140" s="55" t="s">
        <v>107</v>
      </c>
      <c r="H140" s="69"/>
      <c r="I140" s="69"/>
      <c r="J140" s="118"/>
      <c r="K140" s="60"/>
      <c r="L140" s="61"/>
    </row>
    <row r="141" spans="1:12" x14ac:dyDescent="0.25">
      <c r="A141" s="63"/>
      <c r="B141" s="50"/>
      <c r="C141" s="57">
        <f>15-3/8/12-2*1/12</f>
        <v>14.802083333333334</v>
      </c>
      <c r="D141" s="58">
        <v>4</v>
      </c>
      <c r="E141" s="58">
        <f>5/16</f>
        <v>0.3125</v>
      </c>
      <c r="F141" s="58">
        <v>2</v>
      </c>
      <c r="G141" s="57">
        <f>((D141*4)/12*C141)*F141</f>
        <v>39.472222222222221</v>
      </c>
      <c r="H141" s="93"/>
      <c r="I141" s="93"/>
      <c r="J141" s="118"/>
      <c r="K141" s="60">
        <f>G141</f>
        <v>39.472222222222221</v>
      </c>
      <c r="L141" s="61"/>
    </row>
    <row r="142" spans="1:12" x14ac:dyDescent="0.25">
      <c r="A142" s="63"/>
      <c r="B142" s="50"/>
      <c r="C142" s="50"/>
      <c r="D142" s="50"/>
      <c r="E142" s="50"/>
      <c r="F142" s="50"/>
      <c r="G142" s="50"/>
      <c r="H142" s="50"/>
      <c r="I142" s="50"/>
      <c r="J142" s="109"/>
      <c r="K142" s="60"/>
      <c r="L142" s="61"/>
    </row>
    <row r="143" spans="1:12" x14ac:dyDescent="0.25">
      <c r="A143" s="63"/>
      <c r="B143" s="50"/>
      <c r="C143" s="50" t="s">
        <v>114</v>
      </c>
      <c r="D143" s="51"/>
      <c r="E143" s="51"/>
      <c r="F143" s="44"/>
      <c r="G143" s="44"/>
      <c r="H143" s="50"/>
      <c r="I143" s="50"/>
      <c r="J143" s="109"/>
      <c r="K143" s="60"/>
      <c r="L143" s="61"/>
    </row>
    <row r="144" spans="1:12" ht="45.75" thickBot="1" x14ac:dyDescent="0.3">
      <c r="A144" s="63"/>
      <c r="B144" s="50"/>
      <c r="C144" s="54" t="s">
        <v>109</v>
      </c>
      <c r="D144" s="54" t="s">
        <v>110</v>
      </c>
      <c r="E144" s="55" t="s">
        <v>111</v>
      </c>
      <c r="F144" s="55" t="s">
        <v>106</v>
      </c>
      <c r="G144" s="55" t="s">
        <v>107</v>
      </c>
      <c r="H144" s="50"/>
      <c r="I144" s="50"/>
      <c r="J144" s="109"/>
      <c r="K144" s="60"/>
      <c r="L144" s="61"/>
    </row>
    <row r="145" spans="1:12" x14ac:dyDescent="0.25">
      <c r="A145" s="63"/>
      <c r="B145" s="50"/>
      <c r="C145" s="57">
        <f>SQRT((C141/3)^2+(($E$51-1)/12)^2)+SQRT((C141/3/2)^2+(($E$51-1-D145)/12)^2)</f>
        <v>10.294240846383193</v>
      </c>
      <c r="D145" s="58">
        <v>4</v>
      </c>
      <c r="E145" s="58">
        <f>5/16</f>
        <v>0.3125</v>
      </c>
      <c r="F145" s="58">
        <f>2*F141</f>
        <v>4</v>
      </c>
      <c r="G145" s="57">
        <f>((D145*4)/12*C145)*F145</f>
        <v>54.90261784737703</v>
      </c>
      <c r="H145" s="50"/>
      <c r="I145" s="50"/>
      <c r="J145" s="109"/>
      <c r="K145" s="60">
        <f>G145</f>
        <v>54.90261784737703</v>
      </c>
      <c r="L145" s="61"/>
    </row>
    <row r="146" spans="1:12" x14ac:dyDescent="0.25">
      <c r="A146" s="63"/>
      <c r="B146" s="50"/>
      <c r="C146" s="50"/>
      <c r="D146" s="50"/>
      <c r="E146" s="50"/>
      <c r="F146" s="50"/>
      <c r="G146" s="50"/>
      <c r="H146" s="50"/>
      <c r="I146" s="50"/>
      <c r="J146" s="111"/>
      <c r="K146" s="60"/>
      <c r="L146" s="61"/>
    </row>
    <row r="147" spans="1:12" x14ac:dyDescent="0.25">
      <c r="A147" s="49"/>
      <c r="B147" s="50" t="s">
        <v>138</v>
      </c>
      <c r="C147" s="50"/>
      <c r="D147" s="50"/>
      <c r="E147" s="50"/>
      <c r="F147" s="50"/>
      <c r="G147" s="50"/>
      <c r="H147" s="50"/>
      <c r="I147" s="50"/>
      <c r="J147" s="111"/>
      <c r="K147" s="65"/>
      <c r="L147" s="61"/>
    </row>
    <row r="148" spans="1:12" x14ac:dyDescent="0.25">
      <c r="A148" s="49"/>
      <c r="B148" s="50"/>
      <c r="C148" s="50" t="s">
        <v>113</v>
      </c>
      <c r="D148" s="51"/>
      <c r="E148" s="51"/>
      <c r="F148" s="44"/>
      <c r="G148" s="44"/>
      <c r="H148" s="45"/>
      <c r="I148" s="44"/>
      <c r="J148" s="118"/>
      <c r="K148" s="60"/>
      <c r="L148" s="61"/>
    </row>
    <row r="149" spans="1:12" ht="45.75" thickBot="1" x14ac:dyDescent="0.3">
      <c r="A149" s="49"/>
      <c r="B149" s="50"/>
      <c r="C149" s="54" t="s">
        <v>109</v>
      </c>
      <c r="D149" s="54" t="s">
        <v>110</v>
      </c>
      <c r="E149" s="55" t="s">
        <v>111</v>
      </c>
      <c r="F149" s="55" t="s">
        <v>106</v>
      </c>
      <c r="G149" s="55" t="s">
        <v>107</v>
      </c>
      <c r="H149" s="69"/>
      <c r="I149" s="69"/>
      <c r="J149" s="118"/>
      <c r="K149" s="60"/>
      <c r="L149" s="61"/>
    </row>
    <row r="150" spans="1:12" x14ac:dyDescent="0.25">
      <c r="A150" s="49"/>
      <c r="B150" s="50"/>
      <c r="C150" s="57">
        <f>12+(6+19/32)/12-3/8/12-2*1/12</f>
        <v>12.3515625</v>
      </c>
      <c r="D150" s="58">
        <v>4</v>
      </c>
      <c r="E150" s="58">
        <f>5/16</f>
        <v>0.3125</v>
      </c>
      <c r="F150" s="58">
        <v>5</v>
      </c>
      <c r="G150" s="57">
        <f>((D150*4)/12*C150)*F150</f>
        <v>82.34375</v>
      </c>
      <c r="H150" s="93"/>
      <c r="I150" s="93"/>
      <c r="J150" s="118"/>
      <c r="K150" s="60">
        <f>G150</f>
        <v>82.34375</v>
      </c>
      <c r="L150" s="61"/>
    </row>
    <row r="151" spans="1:12" x14ac:dyDescent="0.25">
      <c r="A151" s="49"/>
      <c r="B151" s="50"/>
      <c r="C151" s="50"/>
      <c r="D151" s="50"/>
      <c r="E151" s="50"/>
      <c r="F151" s="50"/>
      <c r="G151" s="50"/>
      <c r="H151" s="50"/>
      <c r="I151" s="50"/>
      <c r="J151" s="109"/>
      <c r="K151" s="60"/>
      <c r="L151" s="135"/>
    </row>
    <row r="152" spans="1:12" x14ac:dyDescent="0.25">
      <c r="A152" s="49"/>
      <c r="B152" s="50"/>
      <c r="C152" s="50" t="s">
        <v>114</v>
      </c>
      <c r="D152" s="51"/>
      <c r="E152" s="51"/>
      <c r="F152" s="44"/>
      <c r="G152" s="44"/>
      <c r="H152" s="50"/>
      <c r="I152" s="50"/>
      <c r="J152" s="109"/>
      <c r="K152" s="60"/>
      <c r="L152" s="53"/>
    </row>
    <row r="153" spans="1:12" ht="45.75" thickBot="1" x14ac:dyDescent="0.3">
      <c r="A153" s="49"/>
      <c r="B153" s="50"/>
      <c r="C153" s="54" t="s">
        <v>109</v>
      </c>
      <c r="D153" s="54" t="s">
        <v>110</v>
      </c>
      <c r="E153" s="55" t="s">
        <v>111</v>
      </c>
      <c r="F153" s="55" t="s">
        <v>106</v>
      </c>
      <c r="G153" s="55" t="s">
        <v>107</v>
      </c>
      <c r="H153" s="50"/>
      <c r="I153" s="50"/>
      <c r="J153" s="109"/>
      <c r="K153" s="60"/>
      <c r="L153" s="53"/>
    </row>
    <row r="154" spans="1:12" x14ac:dyDescent="0.25">
      <c r="A154" s="49"/>
      <c r="B154" s="50"/>
      <c r="C154" s="57">
        <f>SQRT((C150/3)^2+(($E$51-1)/12)^2)+SQRT((C150/3/2)^2+(($E$51-1-D154)/12)^2)</f>
        <v>9.430997179160709</v>
      </c>
      <c r="D154" s="58">
        <v>4</v>
      </c>
      <c r="E154" s="58">
        <f>5/16</f>
        <v>0.3125</v>
      </c>
      <c r="F154" s="58">
        <f>2*F150</f>
        <v>10</v>
      </c>
      <c r="G154" s="57">
        <f>((D154*4)/12*C154)*F154</f>
        <v>125.74662905547612</v>
      </c>
      <c r="H154" s="50"/>
      <c r="I154" s="50"/>
      <c r="J154" s="109"/>
      <c r="K154" s="60">
        <f>G154</f>
        <v>125.74662905547612</v>
      </c>
      <c r="L154" s="53"/>
    </row>
    <row r="155" spans="1:12" x14ac:dyDescent="0.25">
      <c r="A155" s="63"/>
      <c r="B155" s="50"/>
      <c r="C155" s="100"/>
      <c r="D155" s="93"/>
      <c r="E155" s="93"/>
      <c r="F155" s="93"/>
      <c r="G155" s="100"/>
      <c r="H155" s="50"/>
      <c r="I155" s="50"/>
      <c r="J155" s="109"/>
      <c r="K155" s="60"/>
      <c r="L155" s="53"/>
    </row>
    <row r="156" spans="1:12" x14ac:dyDescent="0.25">
      <c r="A156" s="63"/>
      <c r="B156" s="50"/>
      <c r="C156" s="50"/>
      <c r="D156" s="50"/>
      <c r="E156" s="50"/>
      <c r="F156" s="50"/>
      <c r="G156" s="50"/>
      <c r="H156" s="50"/>
      <c r="I156" s="50"/>
      <c r="J156" s="109"/>
      <c r="K156" s="60"/>
      <c r="L156" s="53"/>
    </row>
    <row r="157" spans="1:12" x14ac:dyDescent="0.25">
      <c r="A157" s="63"/>
      <c r="B157" s="50"/>
      <c r="C157" s="50"/>
      <c r="D157" s="50"/>
      <c r="E157" s="50"/>
      <c r="F157" s="50"/>
      <c r="G157" s="50"/>
      <c r="H157" s="50"/>
      <c r="I157" s="50"/>
      <c r="J157" s="109"/>
      <c r="K157" s="60"/>
      <c r="L157" s="53"/>
    </row>
    <row r="158" spans="1:12" ht="15.75" thickBot="1" x14ac:dyDescent="0.3">
      <c r="A158" s="112"/>
      <c r="B158" s="83"/>
      <c r="C158" s="83"/>
      <c r="D158" s="83"/>
      <c r="E158" s="84"/>
      <c r="F158" s="84"/>
      <c r="G158" s="85"/>
      <c r="H158" s="83"/>
      <c r="I158" s="86"/>
      <c r="J158" s="87"/>
      <c r="K158" s="88"/>
      <c r="L158" s="136"/>
    </row>
    <row r="159" spans="1:12" ht="15.75" thickBot="1" x14ac:dyDescent="0.3">
      <c r="A159" s="158" t="s">
        <v>103</v>
      </c>
      <c r="B159" s="159"/>
      <c r="C159" s="160"/>
      <c r="D159" s="160"/>
      <c r="E159" s="160"/>
      <c r="F159" s="160"/>
      <c r="G159" s="160"/>
      <c r="H159" s="160"/>
      <c r="I159" s="160"/>
      <c r="J159" s="161"/>
      <c r="K159" s="77">
        <f>SUM(K127:K158)</f>
        <v>334.39686987154636</v>
      </c>
      <c r="L159" s="78"/>
    </row>
    <row r="160" spans="1:12" ht="18.75" customHeight="1" x14ac:dyDescent="0.4">
      <c r="A160" s="18" t="s">
        <v>12</v>
      </c>
      <c r="B160" s="19"/>
      <c r="C160" s="20"/>
      <c r="D160" s="21" t="s">
        <v>88</v>
      </c>
      <c r="E160" s="22" t="s">
        <v>89</v>
      </c>
      <c r="F160" s="21" t="s">
        <v>90</v>
      </c>
      <c r="G160" s="23">
        <v>44505</v>
      </c>
      <c r="H160" s="21" t="s">
        <v>91</v>
      </c>
      <c r="I160" s="143" t="s">
        <v>141</v>
      </c>
      <c r="J160" s="144"/>
      <c r="K160" s="20"/>
      <c r="L160" s="24"/>
    </row>
    <row r="161" spans="1:12" ht="18.75" x14ac:dyDescent="0.4">
      <c r="A161" s="25" t="s">
        <v>93</v>
      </c>
      <c r="B161" s="26"/>
      <c r="C161" s="27"/>
      <c r="D161" s="28" t="s">
        <v>94</v>
      </c>
      <c r="E161" s="29" t="s">
        <v>153</v>
      </c>
      <c r="F161" s="28" t="s">
        <v>90</v>
      </c>
      <c r="G161" s="30">
        <v>44505</v>
      </c>
      <c r="H161" s="31" t="s">
        <v>95</v>
      </c>
      <c r="I161" s="145">
        <v>10</v>
      </c>
      <c r="J161" s="146"/>
      <c r="K161" s="27"/>
      <c r="L161" s="32"/>
    </row>
    <row r="162" spans="1:12" x14ac:dyDescent="0.25">
      <c r="A162" s="33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32"/>
    </row>
    <row r="163" spans="1:12" x14ac:dyDescent="0.25">
      <c r="A163" s="34" t="s">
        <v>96</v>
      </c>
      <c r="B163" s="35"/>
      <c r="C163" s="147">
        <v>105814</v>
      </c>
      <c r="D163" s="147"/>
      <c r="E163" s="36" t="s">
        <v>97</v>
      </c>
      <c r="F163" s="148" t="s">
        <v>98</v>
      </c>
      <c r="G163" s="148"/>
      <c r="H163" s="36" t="s">
        <v>99</v>
      </c>
      <c r="I163" s="149" t="s">
        <v>118</v>
      </c>
      <c r="J163" s="149"/>
      <c r="K163" s="149"/>
      <c r="L163" s="150"/>
    </row>
    <row r="164" spans="1:12" x14ac:dyDescent="0.25">
      <c r="A164" s="34" t="s">
        <v>100</v>
      </c>
      <c r="B164" s="35"/>
      <c r="C164" s="151" t="s">
        <v>6</v>
      </c>
      <c r="D164" s="151"/>
      <c r="E164" s="151"/>
      <c r="F164" s="151"/>
      <c r="G164" s="151"/>
      <c r="H164" s="151"/>
      <c r="I164" s="151"/>
      <c r="J164" s="151"/>
      <c r="K164" s="35" t="s">
        <v>101</v>
      </c>
      <c r="L164" s="37" t="s">
        <v>86</v>
      </c>
    </row>
    <row r="165" spans="1:12" ht="15.75" thickBot="1" x14ac:dyDescent="0.3">
      <c r="A165" s="38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40"/>
    </row>
    <row r="166" spans="1:12" ht="15.75" thickBot="1" x14ac:dyDescent="0.3">
      <c r="A166" s="152" t="s">
        <v>3</v>
      </c>
      <c r="B166" s="154"/>
      <c r="C166" s="154"/>
      <c r="D166" s="154"/>
      <c r="E166" s="154"/>
      <c r="F166" s="154"/>
      <c r="G166" s="154"/>
      <c r="H166" s="154"/>
      <c r="I166" s="154"/>
      <c r="J166" s="155"/>
      <c r="K166" s="41" t="s">
        <v>102</v>
      </c>
      <c r="L166" s="42" t="s">
        <v>103</v>
      </c>
    </row>
    <row r="167" spans="1:12" x14ac:dyDescent="0.25">
      <c r="A167" s="120"/>
      <c r="B167" s="121"/>
      <c r="C167" s="121"/>
      <c r="D167" s="121"/>
      <c r="E167" s="121"/>
      <c r="F167" s="121"/>
      <c r="G167" s="121"/>
      <c r="H167" s="121"/>
      <c r="I167" s="121"/>
      <c r="J167" s="122"/>
      <c r="K167" s="47"/>
      <c r="L167" s="134"/>
    </row>
    <row r="168" spans="1:12" x14ac:dyDescent="0.25">
      <c r="A168" s="49" t="s">
        <v>135</v>
      </c>
      <c r="B168" s="50"/>
      <c r="C168" s="50"/>
      <c r="D168" s="50"/>
      <c r="E168" s="50"/>
      <c r="F168" s="50"/>
      <c r="G168" s="50"/>
      <c r="H168" s="50"/>
      <c r="I168" s="50"/>
      <c r="J168" s="123"/>
      <c r="K168" s="91"/>
      <c r="L168" s="48"/>
    </row>
    <row r="169" spans="1:12" x14ac:dyDescent="0.25">
      <c r="A169" s="49"/>
      <c r="B169" s="50" t="s">
        <v>115</v>
      </c>
      <c r="C169" s="51"/>
      <c r="D169" s="51"/>
      <c r="E169" s="44"/>
      <c r="F169" s="44"/>
      <c r="G169" s="50"/>
      <c r="H169" s="50"/>
      <c r="I169" s="70"/>
      <c r="J169" s="111"/>
      <c r="K169" s="65"/>
      <c r="L169" s="53"/>
    </row>
    <row r="170" spans="1:12" ht="33" thickBot="1" x14ac:dyDescent="0.3">
      <c r="A170" s="49"/>
      <c r="B170" s="54" t="s">
        <v>104</v>
      </c>
      <c r="C170" s="54" t="s">
        <v>116</v>
      </c>
      <c r="D170" s="55" t="s">
        <v>111</v>
      </c>
      <c r="E170" s="55" t="s">
        <v>106</v>
      </c>
      <c r="F170" s="55" t="s">
        <v>107</v>
      </c>
      <c r="G170" s="44"/>
      <c r="H170" s="69"/>
      <c r="I170" s="70"/>
      <c r="J170" s="111"/>
      <c r="K170" s="65"/>
      <c r="L170" s="53"/>
    </row>
    <row r="171" spans="1:12" x14ac:dyDescent="0.25">
      <c r="A171" s="49"/>
      <c r="B171" s="57">
        <v>1.25</v>
      </c>
      <c r="C171" s="58">
        <v>2</v>
      </c>
      <c r="D171" s="58">
        <f>3/8</f>
        <v>0.375</v>
      </c>
      <c r="E171" s="58">
        <f>3*F132+3*F141+3*F150</f>
        <v>24</v>
      </c>
      <c r="F171" s="57">
        <f>(B171*C171+(B171*C171-2*4^2/144)+D171/12*B171*2+D171/12*C171*2)*E171</f>
        <v>119.54166666666666</v>
      </c>
      <c r="G171" s="44"/>
      <c r="H171" s="72"/>
      <c r="I171" s="70"/>
      <c r="J171" s="111"/>
      <c r="K171" s="60">
        <f>F171</f>
        <v>119.54166666666666</v>
      </c>
      <c r="L171" s="61"/>
    </row>
    <row r="172" spans="1:12" x14ac:dyDescent="0.25">
      <c r="A172" s="63"/>
      <c r="B172" s="50"/>
      <c r="C172" s="50"/>
      <c r="D172" s="50"/>
      <c r="E172" s="50"/>
      <c r="F172" s="50"/>
      <c r="G172" s="50"/>
      <c r="H172" s="69"/>
      <c r="I172" s="69"/>
      <c r="J172" s="118"/>
      <c r="K172" s="60"/>
      <c r="L172" s="61"/>
    </row>
    <row r="173" spans="1:12" x14ac:dyDescent="0.25">
      <c r="A173" s="63"/>
      <c r="B173" s="50"/>
      <c r="C173" s="50"/>
      <c r="D173" s="50"/>
      <c r="E173" s="50"/>
      <c r="F173" s="50"/>
      <c r="G173" s="50"/>
      <c r="H173" s="50"/>
      <c r="I173" s="50"/>
      <c r="J173" s="109"/>
      <c r="K173" s="60"/>
      <c r="L173" s="61"/>
    </row>
    <row r="174" spans="1:12" x14ac:dyDescent="0.25">
      <c r="A174" s="63"/>
      <c r="B174" s="50"/>
      <c r="C174" s="50"/>
      <c r="D174" s="50"/>
      <c r="E174" s="50"/>
      <c r="F174" s="50"/>
      <c r="G174" s="50"/>
      <c r="H174" s="50"/>
      <c r="I174" s="50"/>
      <c r="J174" s="109"/>
      <c r="K174" s="60"/>
      <c r="L174" s="61"/>
    </row>
    <row r="175" spans="1:12" x14ac:dyDescent="0.25">
      <c r="A175" s="63"/>
      <c r="B175" s="50"/>
      <c r="C175" s="50"/>
      <c r="D175" s="50"/>
      <c r="E175" s="50"/>
      <c r="F175" s="50"/>
      <c r="G175" s="50"/>
      <c r="H175" s="50"/>
      <c r="I175" s="50"/>
      <c r="J175" s="109"/>
      <c r="K175" s="60"/>
      <c r="L175" s="61"/>
    </row>
    <row r="176" spans="1:12" x14ac:dyDescent="0.25">
      <c r="A176" s="63"/>
      <c r="B176" s="50"/>
      <c r="C176" s="50"/>
      <c r="D176" s="50"/>
      <c r="E176" s="50"/>
      <c r="F176" s="50"/>
      <c r="G176" s="50"/>
      <c r="H176" s="50"/>
      <c r="I176" s="50"/>
      <c r="J176" s="109"/>
      <c r="K176" s="60"/>
      <c r="L176" s="61"/>
    </row>
    <row r="177" spans="1:12" x14ac:dyDescent="0.25">
      <c r="A177" s="49"/>
      <c r="B177" s="50"/>
      <c r="C177" s="50"/>
      <c r="D177" s="50"/>
      <c r="E177" s="50"/>
      <c r="F177" s="50"/>
      <c r="G177" s="50"/>
      <c r="H177" s="50"/>
      <c r="I177" s="50"/>
      <c r="J177" s="123"/>
      <c r="K177" s="60"/>
      <c r="L177" s="61"/>
    </row>
    <row r="178" spans="1:12" x14ac:dyDescent="0.25">
      <c r="A178" s="49"/>
      <c r="B178" s="50"/>
      <c r="C178" s="50"/>
      <c r="D178" s="50"/>
      <c r="E178" s="50"/>
      <c r="F178" s="50"/>
      <c r="G178" s="50"/>
      <c r="H178" s="50"/>
      <c r="I178" s="50"/>
      <c r="J178" s="111"/>
      <c r="K178" s="65"/>
      <c r="L178" s="61"/>
    </row>
    <row r="179" spans="1:12" x14ac:dyDescent="0.25">
      <c r="A179" s="49"/>
      <c r="B179" s="50"/>
      <c r="C179" s="50"/>
      <c r="D179" s="50"/>
      <c r="E179" s="50"/>
      <c r="F179" s="50"/>
      <c r="G179" s="50"/>
      <c r="H179" s="45"/>
      <c r="I179" s="44"/>
      <c r="J179" s="118"/>
      <c r="K179" s="60"/>
      <c r="L179" s="61"/>
    </row>
    <row r="180" spans="1:12" x14ac:dyDescent="0.25">
      <c r="A180" s="49"/>
      <c r="B180" s="50"/>
      <c r="C180" s="50"/>
      <c r="D180" s="50"/>
      <c r="E180" s="50"/>
      <c r="F180" s="50"/>
      <c r="G180" s="50"/>
      <c r="H180" s="69"/>
      <c r="I180" s="69"/>
      <c r="J180" s="118"/>
      <c r="K180" s="60"/>
      <c r="L180" s="61"/>
    </row>
    <row r="181" spans="1:12" x14ac:dyDescent="0.25">
      <c r="A181" s="49"/>
      <c r="B181" s="50"/>
      <c r="C181" s="50"/>
      <c r="D181" s="50"/>
      <c r="E181" s="50"/>
      <c r="F181" s="50"/>
      <c r="G181" s="50"/>
      <c r="H181" s="93"/>
      <c r="I181" s="93"/>
      <c r="J181" s="118"/>
      <c r="K181" s="60"/>
      <c r="L181" s="61"/>
    </row>
    <row r="182" spans="1:12" x14ac:dyDescent="0.25">
      <c r="A182" s="49"/>
      <c r="B182" s="50"/>
      <c r="C182" s="50"/>
      <c r="D182" s="50"/>
      <c r="E182" s="50"/>
      <c r="F182" s="50"/>
      <c r="G182" s="50"/>
      <c r="H182" s="50"/>
      <c r="I182" s="50"/>
      <c r="J182" s="109"/>
      <c r="K182" s="60"/>
      <c r="L182" s="61"/>
    </row>
    <row r="183" spans="1:12" x14ac:dyDescent="0.25">
      <c r="A183" s="49"/>
      <c r="B183" s="50"/>
      <c r="C183" s="50"/>
      <c r="D183" s="50"/>
      <c r="E183" s="50"/>
      <c r="F183" s="50"/>
      <c r="G183" s="50"/>
      <c r="H183" s="50"/>
      <c r="I183" s="50"/>
      <c r="J183" s="109"/>
      <c r="K183" s="60"/>
      <c r="L183" s="61"/>
    </row>
    <row r="184" spans="1:12" x14ac:dyDescent="0.25">
      <c r="A184" s="49"/>
      <c r="B184" s="50"/>
      <c r="C184" s="50"/>
      <c r="D184" s="50"/>
      <c r="E184" s="50"/>
      <c r="F184" s="50"/>
      <c r="G184" s="50"/>
      <c r="H184" s="50"/>
      <c r="I184" s="50"/>
      <c r="J184" s="109"/>
      <c r="K184" s="60"/>
      <c r="L184" s="61"/>
    </row>
    <row r="185" spans="1:12" x14ac:dyDescent="0.25">
      <c r="A185" s="49"/>
      <c r="B185" s="50"/>
      <c r="C185" s="100"/>
      <c r="D185" s="93"/>
      <c r="E185" s="93"/>
      <c r="F185" s="93"/>
      <c r="G185" s="100"/>
      <c r="H185" s="50"/>
      <c r="I185" s="50"/>
      <c r="J185" s="109"/>
      <c r="K185" s="60"/>
      <c r="L185" s="61"/>
    </row>
    <row r="186" spans="1:12" x14ac:dyDescent="0.25">
      <c r="A186" s="49"/>
      <c r="B186" s="50"/>
      <c r="C186" s="50"/>
      <c r="D186" s="50"/>
      <c r="E186" s="50"/>
      <c r="F186" s="50"/>
      <c r="G186" s="50"/>
      <c r="H186" s="50"/>
      <c r="I186" s="50"/>
      <c r="J186" s="123"/>
      <c r="K186" s="60"/>
      <c r="L186" s="61"/>
    </row>
    <row r="187" spans="1:12" x14ac:dyDescent="0.25">
      <c r="A187" s="49"/>
      <c r="B187" s="50"/>
      <c r="C187" s="50"/>
      <c r="D187" s="50"/>
      <c r="E187" s="50"/>
      <c r="F187" s="50"/>
      <c r="G187" s="50"/>
      <c r="H187" s="50"/>
      <c r="I187" s="70"/>
      <c r="J187" s="111"/>
      <c r="K187" s="65"/>
      <c r="L187" s="61"/>
    </row>
    <row r="188" spans="1:12" x14ac:dyDescent="0.25">
      <c r="A188" s="49"/>
      <c r="B188" s="50"/>
      <c r="C188" s="50"/>
      <c r="D188" s="50"/>
      <c r="E188" s="50"/>
      <c r="F188" s="50"/>
      <c r="G188" s="44"/>
      <c r="H188" s="69"/>
      <c r="I188" s="70"/>
      <c r="J188" s="111"/>
      <c r="K188" s="65"/>
      <c r="L188" s="61"/>
    </row>
    <row r="189" spans="1:12" x14ac:dyDescent="0.25">
      <c r="A189" s="49"/>
      <c r="B189" s="50"/>
      <c r="C189" s="50"/>
      <c r="D189" s="50"/>
      <c r="E189" s="50"/>
      <c r="F189" s="50"/>
      <c r="G189" s="44"/>
      <c r="H189" s="72"/>
      <c r="I189" s="70"/>
      <c r="J189" s="111"/>
      <c r="K189" s="60"/>
      <c r="L189" s="61"/>
    </row>
    <row r="190" spans="1:12" x14ac:dyDescent="0.25">
      <c r="A190" s="49"/>
      <c r="B190" s="50"/>
      <c r="C190" s="50"/>
      <c r="D190" s="50"/>
      <c r="E190" s="50"/>
      <c r="F190" s="50"/>
      <c r="G190" s="50"/>
      <c r="H190" s="50"/>
      <c r="I190" s="50"/>
      <c r="J190" s="123"/>
      <c r="K190" s="60"/>
      <c r="L190" s="61"/>
    </row>
    <row r="191" spans="1:12" x14ac:dyDescent="0.25">
      <c r="A191" s="49"/>
      <c r="B191" s="50"/>
      <c r="C191" s="50"/>
      <c r="D191" s="50"/>
      <c r="E191" s="50"/>
      <c r="F191" s="50"/>
      <c r="G191" s="50"/>
      <c r="H191" s="50"/>
      <c r="I191" s="50"/>
      <c r="J191" s="123"/>
      <c r="K191" s="60"/>
      <c r="L191" s="135"/>
    </row>
    <row r="192" spans="1:12" x14ac:dyDescent="0.25">
      <c r="A192" s="49"/>
      <c r="B192" s="50"/>
      <c r="C192" s="50"/>
      <c r="D192" s="50"/>
      <c r="E192" s="50"/>
      <c r="F192" s="50"/>
      <c r="G192" s="50"/>
      <c r="H192" s="50"/>
      <c r="I192" s="50"/>
      <c r="J192" s="123"/>
      <c r="K192" s="60"/>
      <c r="L192" s="53"/>
    </row>
    <row r="193" spans="1:12" ht="15.75" thickBot="1" x14ac:dyDescent="0.3">
      <c r="A193" s="49"/>
      <c r="B193" s="50"/>
      <c r="C193" s="50"/>
      <c r="D193" s="50"/>
      <c r="E193" s="79"/>
      <c r="F193" s="80" t="s">
        <v>117</v>
      </c>
      <c r="G193" s="81">
        <f>0.05*SUM(K8:K38,K47:K78,K87:K118,K127:K158,K167:K171)</f>
        <v>1539.7575984042844</v>
      </c>
      <c r="H193" s="50"/>
      <c r="I193" s="46"/>
      <c r="J193" s="109"/>
      <c r="K193" s="60">
        <f>G193</f>
        <v>1539.7575984042844</v>
      </c>
      <c r="L193" s="53"/>
    </row>
    <row r="194" spans="1:12" x14ac:dyDescent="0.25">
      <c r="A194" s="49"/>
      <c r="B194" s="50"/>
      <c r="C194" s="50"/>
      <c r="D194" s="50"/>
      <c r="E194" s="82"/>
      <c r="F194" s="82"/>
      <c r="G194" s="82"/>
      <c r="H194" s="50"/>
      <c r="I194" s="50"/>
      <c r="J194" s="123"/>
      <c r="K194" s="60"/>
      <c r="L194" s="53"/>
    </row>
    <row r="195" spans="1:12" x14ac:dyDescent="0.25">
      <c r="A195" s="49"/>
      <c r="B195" s="50"/>
      <c r="C195" s="50"/>
      <c r="D195" s="50"/>
      <c r="E195" s="50"/>
      <c r="F195" s="50"/>
      <c r="G195" s="50"/>
      <c r="H195" s="50"/>
      <c r="I195" s="50"/>
      <c r="J195" s="123"/>
      <c r="K195" s="60"/>
      <c r="L195" s="53"/>
    </row>
    <row r="196" spans="1:12" x14ac:dyDescent="0.25">
      <c r="A196" s="49"/>
      <c r="B196" s="50"/>
      <c r="C196" s="50"/>
      <c r="D196" s="50"/>
      <c r="E196" s="50"/>
      <c r="F196" s="50"/>
      <c r="G196" s="50"/>
      <c r="H196" s="50"/>
      <c r="I196" s="50"/>
      <c r="J196" s="123"/>
      <c r="K196" s="60"/>
      <c r="L196" s="53"/>
    </row>
    <row r="197" spans="1:12" x14ac:dyDescent="0.25">
      <c r="A197" s="49"/>
      <c r="B197" s="50"/>
      <c r="C197" s="50"/>
      <c r="D197" s="50"/>
      <c r="E197" s="50"/>
      <c r="F197" s="50"/>
      <c r="G197" s="50"/>
      <c r="H197" s="50"/>
      <c r="I197" s="50"/>
      <c r="J197" s="123"/>
      <c r="K197" s="60"/>
      <c r="L197" s="53"/>
    </row>
    <row r="198" spans="1:12" ht="15.75" thickBot="1" x14ac:dyDescent="0.3">
      <c r="A198" s="124"/>
      <c r="B198" s="125"/>
      <c r="C198" s="125"/>
      <c r="D198" s="125"/>
      <c r="E198" s="125"/>
      <c r="F198" s="125"/>
      <c r="G198" s="125"/>
      <c r="H198" s="125"/>
      <c r="I198" s="125"/>
      <c r="J198" s="126"/>
      <c r="K198" s="88"/>
      <c r="L198" s="136"/>
    </row>
    <row r="199" spans="1:12" ht="15.75" thickBot="1" x14ac:dyDescent="0.3">
      <c r="A199" s="158" t="s">
        <v>103</v>
      </c>
      <c r="B199" s="160"/>
      <c r="C199" s="160"/>
      <c r="D199" s="160"/>
      <c r="E199" s="160"/>
      <c r="F199" s="160"/>
      <c r="G199" s="160"/>
      <c r="H199" s="160"/>
      <c r="I199" s="160"/>
      <c r="J199" s="161"/>
      <c r="K199" s="77">
        <f>SUM(K167:K198)</f>
        <v>1659.2992650709512</v>
      </c>
      <c r="L199" s="78">
        <f>ROUNDUP(K39+K79+K119+K159+K199,-2)</f>
        <v>32400</v>
      </c>
    </row>
  </sheetData>
  <mergeCells count="45">
    <mergeCell ref="C164:J164"/>
    <mergeCell ref="A166:J166"/>
    <mergeCell ref="A199:J199"/>
    <mergeCell ref="C124:J124"/>
    <mergeCell ref="A126:J126"/>
    <mergeCell ref="A159:J159"/>
    <mergeCell ref="I160:J160"/>
    <mergeCell ref="I161:J161"/>
    <mergeCell ref="C163:D163"/>
    <mergeCell ref="F163:G163"/>
    <mergeCell ref="I163:L163"/>
    <mergeCell ref="C123:D123"/>
    <mergeCell ref="F123:G123"/>
    <mergeCell ref="I123:L123"/>
    <mergeCell ref="C44:J44"/>
    <mergeCell ref="A46:J46"/>
    <mergeCell ref="A79:J79"/>
    <mergeCell ref="I80:J80"/>
    <mergeCell ref="I81:J81"/>
    <mergeCell ref="C83:D83"/>
    <mergeCell ref="F83:G83"/>
    <mergeCell ref="I83:L83"/>
    <mergeCell ref="C84:J84"/>
    <mergeCell ref="A86:J86"/>
    <mergeCell ref="A119:J119"/>
    <mergeCell ref="I120:J120"/>
    <mergeCell ref="I121:J121"/>
    <mergeCell ref="A39:J39"/>
    <mergeCell ref="I40:J40"/>
    <mergeCell ref="I41:J41"/>
    <mergeCell ref="C43:D43"/>
    <mergeCell ref="F43:G43"/>
    <mergeCell ref="I43:L43"/>
    <mergeCell ref="Q24:S24"/>
    <mergeCell ref="I1:J1"/>
    <mergeCell ref="I2:J2"/>
    <mergeCell ref="C4:D4"/>
    <mergeCell ref="F4:G4"/>
    <mergeCell ref="I4:L4"/>
    <mergeCell ref="C5:J5"/>
    <mergeCell ref="A7:J7"/>
    <mergeCell ref="Q18:S18"/>
    <mergeCell ref="Q20:S20"/>
    <mergeCell ref="Q22:S22"/>
    <mergeCell ref="Q23:S23"/>
  </mergeCells>
  <pageMargins left="0.7" right="0.7" top="0.75" bottom="0.75" header="0.3" footer="0.3"/>
  <pageSetup scale="85" orientation="portrait" r:id="rId1"/>
  <rowBreaks count="4" manualBreakCount="4">
    <brk id="39" max="11" man="1"/>
    <brk id="79" max="11" man="1"/>
    <brk id="119" max="11" man="1"/>
    <brk id="159" max="11" man="1"/>
  </rowBreaks>
  <colBreaks count="1" manualBreakCount="1">
    <brk id="1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9"/>
  <sheetViews>
    <sheetView view="pageBreakPreview" zoomScaleNormal="100" zoomScaleSheetLayoutView="100" workbookViewId="0">
      <selection activeCell="G162" sqref="G162"/>
    </sheetView>
  </sheetViews>
  <sheetFormatPr defaultColWidth="2.875" defaultRowHeight="15" x14ac:dyDescent="0.25"/>
  <cols>
    <col min="2" max="2" width="7.75" customWidth="1"/>
    <col min="3" max="3" width="9" customWidth="1"/>
    <col min="4" max="4" width="9.75" customWidth="1"/>
    <col min="5" max="6" width="11.125" customWidth="1"/>
    <col min="7" max="7" width="9.625" customWidth="1"/>
    <col min="8" max="8" width="10.375" customWidth="1"/>
    <col min="9" max="9" width="8.625" customWidth="1"/>
    <col min="10" max="10" width="4" customWidth="1"/>
    <col min="11" max="11" width="10.625" customWidth="1"/>
    <col min="12" max="12" width="10.875" customWidth="1"/>
  </cols>
  <sheetData>
    <row r="1" spans="1:18" ht="18.75" x14ac:dyDescent="0.4">
      <c r="A1" s="18" t="s">
        <v>12</v>
      </c>
      <c r="B1" s="19"/>
      <c r="C1" s="20"/>
      <c r="D1" s="21" t="s">
        <v>88</v>
      </c>
      <c r="E1" s="22" t="s">
        <v>89</v>
      </c>
      <c r="F1" s="21" t="s">
        <v>90</v>
      </c>
      <c r="G1" s="23">
        <v>44505</v>
      </c>
      <c r="H1" s="21" t="s">
        <v>91</v>
      </c>
      <c r="I1" s="143" t="s">
        <v>142</v>
      </c>
      <c r="J1" s="144"/>
      <c r="K1" s="20"/>
      <c r="L1" s="24"/>
    </row>
    <row r="2" spans="1:18" ht="18.75" x14ac:dyDescent="0.4">
      <c r="A2" s="25" t="s">
        <v>93</v>
      </c>
      <c r="B2" s="26"/>
      <c r="C2" s="27"/>
      <c r="D2" s="28" t="s">
        <v>94</v>
      </c>
      <c r="E2" s="29" t="s">
        <v>153</v>
      </c>
      <c r="F2" s="28" t="s">
        <v>90</v>
      </c>
      <c r="G2" s="30">
        <v>44505</v>
      </c>
      <c r="H2" s="31" t="s">
        <v>95</v>
      </c>
      <c r="I2" s="145">
        <v>11</v>
      </c>
      <c r="J2" s="146"/>
      <c r="K2" s="27"/>
      <c r="L2" s="32"/>
    </row>
    <row r="3" spans="1:18" ht="9.75" customHeight="1" x14ac:dyDescent="0.25">
      <c r="A3" s="33"/>
      <c r="B3" s="27"/>
      <c r="C3" s="27"/>
      <c r="D3" s="27"/>
      <c r="E3" s="27"/>
      <c r="F3" s="27"/>
      <c r="G3" s="27"/>
      <c r="H3" s="27"/>
      <c r="I3" s="27"/>
      <c r="J3" s="27"/>
      <c r="K3" s="27"/>
      <c r="L3" s="32"/>
    </row>
    <row r="4" spans="1:18" ht="20.100000000000001" customHeight="1" x14ac:dyDescent="0.25">
      <c r="A4" s="34" t="s">
        <v>96</v>
      </c>
      <c r="B4" s="35"/>
      <c r="C4" s="147">
        <v>105814</v>
      </c>
      <c r="D4" s="147"/>
      <c r="E4" s="36" t="s">
        <v>97</v>
      </c>
      <c r="F4" s="148" t="s">
        <v>98</v>
      </c>
      <c r="G4" s="148"/>
      <c r="H4" s="36" t="s">
        <v>99</v>
      </c>
      <c r="I4" s="149" t="s">
        <v>118</v>
      </c>
      <c r="J4" s="149"/>
      <c r="K4" s="149"/>
      <c r="L4" s="150"/>
    </row>
    <row r="5" spans="1:18" ht="20.100000000000001" customHeight="1" x14ac:dyDescent="0.25">
      <c r="A5" s="34" t="s">
        <v>100</v>
      </c>
      <c r="B5" s="35"/>
      <c r="C5" s="151" t="s">
        <v>7</v>
      </c>
      <c r="D5" s="151"/>
      <c r="E5" s="151"/>
      <c r="F5" s="151"/>
      <c r="G5" s="151"/>
      <c r="H5" s="151"/>
      <c r="I5" s="151"/>
      <c r="J5" s="151"/>
      <c r="K5" s="35" t="s">
        <v>101</v>
      </c>
      <c r="L5" s="37" t="s">
        <v>86</v>
      </c>
    </row>
    <row r="6" spans="1:18" ht="15.75" thickBot="1" x14ac:dyDescent="0.3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40"/>
    </row>
    <row r="7" spans="1:18" ht="15.75" thickBot="1" x14ac:dyDescent="0.3">
      <c r="A7" s="152" t="s">
        <v>3</v>
      </c>
      <c r="B7" s="153"/>
      <c r="C7" s="154"/>
      <c r="D7" s="154"/>
      <c r="E7" s="154"/>
      <c r="F7" s="154"/>
      <c r="G7" s="154"/>
      <c r="H7" s="154"/>
      <c r="I7" s="154"/>
      <c r="J7" s="155"/>
      <c r="K7" s="41" t="s">
        <v>102</v>
      </c>
      <c r="L7" s="42" t="s">
        <v>103</v>
      </c>
    </row>
    <row r="8" spans="1:18" ht="15.95" customHeight="1" x14ac:dyDescent="0.25">
      <c r="A8" s="103"/>
      <c r="B8" s="43"/>
      <c r="C8" s="104"/>
      <c r="D8" s="105"/>
      <c r="E8" s="43"/>
      <c r="F8" s="43"/>
      <c r="G8" s="106"/>
      <c r="H8" s="43"/>
      <c r="I8" s="107"/>
      <c r="J8" s="108"/>
      <c r="K8" s="47"/>
      <c r="L8" s="48"/>
    </row>
    <row r="9" spans="1:18" ht="15.95" customHeight="1" x14ac:dyDescent="0.25">
      <c r="A9" s="49" t="s">
        <v>119</v>
      </c>
      <c r="B9" s="50"/>
      <c r="C9" s="51"/>
      <c r="D9" s="51"/>
      <c r="E9" s="44"/>
      <c r="F9" s="44"/>
      <c r="G9" s="45"/>
      <c r="H9" s="44"/>
      <c r="I9" s="46"/>
      <c r="J9" s="109"/>
      <c r="K9" s="52"/>
      <c r="L9" s="53"/>
    </row>
    <row r="10" spans="1:18" ht="15.95" customHeight="1" x14ac:dyDescent="0.25">
      <c r="A10" s="49"/>
      <c r="B10" s="50" t="s">
        <v>120</v>
      </c>
      <c r="C10" s="51"/>
      <c r="D10" s="51"/>
      <c r="E10" s="44"/>
      <c r="F10" s="44"/>
      <c r="G10" s="45"/>
      <c r="H10" s="44"/>
      <c r="I10" s="46"/>
      <c r="J10" s="109"/>
      <c r="K10" s="52"/>
      <c r="L10" s="53"/>
    </row>
    <row r="11" spans="1:18" ht="33" thickBot="1" x14ac:dyDescent="0.3">
      <c r="A11" s="110"/>
      <c r="B11" s="51"/>
      <c r="C11" s="54" t="s">
        <v>104</v>
      </c>
      <c r="D11" s="55" t="s">
        <v>111</v>
      </c>
      <c r="E11" s="56" t="s">
        <v>105</v>
      </c>
      <c r="F11" s="55" t="s">
        <v>106</v>
      </c>
      <c r="G11" s="55" t="s">
        <v>107</v>
      </c>
      <c r="H11" s="44"/>
      <c r="I11" s="98"/>
      <c r="J11" s="109"/>
      <c r="K11" s="52"/>
      <c r="L11" s="53"/>
    </row>
    <row r="12" spans="1:18" s="62" customFormat="1" ht="15.95" customHeight="1" x14ac:dyDescent="0.25">
      <c r="A12" s="63"/>
      <c r="B12" s="100"/>
      <c r="C12" s="57">
        <f>AVERAGE(77+(3+13/16)/12, 78+11.25/12, 80+(6+13/16)/12, 80+(6+13/16)/12, 80+(6+13/16)/12)-10+0.5</f>
        <v>70.091666666666654</v>
      </c>
      <c r="D12" s="58">
        <f>7/8</f>
        <v>0.875</v>
      </c>
      <c r="E12" s="58">
        <v>16</v>
      </c>
      <c r="F12" s="58">
        <f>2*5</f>
        <v>10</v>
      </c>
      <c r="G12" s="59">
        <f>(E12/12*C12+(E12-3/8)/12*C12+2*D12/12*C12)*F12</f>
        <v>1949.4244791666665</v>
      </c>
      <c r="H12" s="93"/>
      <c r="I12" s="93"/>
      <c r="J12" s="111"/>
      <c r="K12" s="60">
        <f>G12</f>
        <v>1949.4244791666665</v>
      </c>
      <c r="L12" s="61"/>
    </row>
    <row r="13" spans="1:18" ht="16.5" customHeight="1" x14ac:dyDescent="0.25">
      <c r="A13" s="63"/>
      <c r="B13" s="93"/>
      <c r="C13" s="93"/>
      <c r="D13" s="93"/>
      <c r="E13" s="93"/>
      <c r="F13" s="93"/>
      <c r="G13" s="93"/>
      <c r="H13" s="102"/>
      <c r="I13" s="64"/>
      <c r="J13" s="111"/>
      <c r="K13" s="65"/>
      <c r="L13" s="61"/>
      <c r="M13" s="62"/>
      <c r="N13" s="62"/>
      <c r="O13" s="62"/>
      <c r="P13" s="62"/>
      <c r="Q13" s="62"/>
      <c r="R13" s="62"/>
    </row>
    <row r="14" spans="1:18" ht="15.95" customHeight="1" x14ac:dyDescent="0.25">
      <c r="A14" s="49"/>
      <c r="B14" s="50" t="s">
        <v>121</v>
      </c>
      <c r="C14" s="51"/>
      <c r="D14" s="51"/>
      <c r="E14" s="44"/>
      <c r="F14" s="44"/>
      <c r="G14" s="45"/>
      <c r="H14" s="44"/>
      <c r="I14" s="46"/>
      <c r="J14" s="109"/>
      <c r="K14" s="52"/>
      <c r="L14" s="53"/>
    </row>
    <row r="15" spans="1:18" ht="33" thickBot="1" x14ac:dyDescent="0.3">
      <c r="A15" s="110"/>
      <c r="B15" s="51"/>
      <c r="C15" s="54" t="s">
        <v>104</v>
      </c>
      <c r="D15" s="55" t="s">
        <v>111</v>
      </c>
      <c r="E15" s="56" t="s">
        <v>105</v>
      </c>
      <c r="F15" s="55" t="s">
        <v>106</v>
      </c>
      <c r="G15" s="55" t="s">
        <v>107</v>
      </c>
      <c r="H15" s="46"/>
      <c r="I15" s="98"/>
      <c r="J15" s="109"/>
      <c r="K15" s="52"/>
      <c r="L15" s="53"/>
    </row>
    <row r="16" spans="1:18" s="62" customFormat="1" ht="15.95" customHeight="1" x14ac:dyDescent="0.25">
      <c r="A16" s="63"/>
      <c r="B16" s="100"/>
      <c r="C16" s="90">
        <v>20</v>
      </c>
      <c r="D16" s="58">
        <f>1.25</f>
        <v>1.25</v>
      </c>
      <c r="E16" s="58">
        <v>16</v>
      </c>
      <c r="F16" s="58">
        <f>2*5</f>
        <v>10</v>
      </c>
      <c r="G16" s="59">
        <f>(E16/12*C16+(E16-3/8)/12*C16+2*D16/12*C16)*F16</f>
        <v>568.74999999999989</v>
      </c>
      <c r="H16" s="101"/>
      <c r="I16" s="93"/>
      <c r="J16" s="111"/>
      <c r="K16" s="60">
        <f>G16</f>
        <v>568.74999999999989</v>
      </c>
      <c r="L16" s="61"/>
    </row>
    <row r="17" spans="1:19" s="62" customFormat="1" ht="15.95" customHeight="1" x14ac:dyDescent="0.25">
      <c r="A17" s="63"/>
      <c r="B17" s="93"/>
      <c r="C17" s="93"/>
      <c r="D17" s="93"/>
      <c r="E17" s="93"/>
      <c r="F17" s="93"/>
      <c r="G17" s="93"/>
      <c r="H17" s="100"/>
      <c r="I17" s="93"/>
      <c r="J17" s="111"/>
      <c r="K17" s="60"/>
      <c r="L17" s="61"/>
    </row>
    <row r="18" spans="1:19" ht="15.95" customHeight="1" x14ac:dyDescent="0.25">
      <c r="A18" s="49"/>
      <c r="B18" s="50" t="s">
        <v>120</v>
      </c>
      <c r="C18" s="51"/>
      <c r="D18" s="51"/>
      <c r="E18" s="44"/>
      <c r="F18" s="44"/>
      <c r="G18" s="45"/>
      <c r="H18" s="44"/>
      <c r="I18" s="46"/>
      <c r="J18" s="109"/>
      <c r="K18" s="52"/>
      <c r="L18" s="61"/>
      <c r="M18" s="62"/>
      <c r="N18" s="62"/>
      <c r="O18" s="62"/>
      <c r="P18" s="62"/>
      <c r="Q18" s="156"/>
      <c r="R18" s="157"/>
      <c r="S18" s="157"/>
    </row>
    <row r="19" spans="1:19" ht="33" thickBot="1" x14ac:dyDescent="0.3">
      <c r="A19" s="49"/>
      <c r="B19" s="51"/>
      <c r="C19" s="54" t="s">
        <v>104</v>
      </c>
      <c r="D19" s="55" t="s">
        <v>111</v>
      </c>
      <c r="E19" s="56" t="s">
        <v>105</v>
      </c>
      <c r="F19" s="55" t="s">
        <v>106</v>
      </c>
      <c r="G19" s="55" t="s">
        <v>107</v>
      </c>
      <c r="H19" s="46"/>
      <c r="I19" s="98"/>
      <c r="J19" s="109"/>
      <c r="K19" s="52"/>
      <c r="L19" s="61"/>
      <c r="M19" s="62"/>
      <c r="N19" s="62"/>
      <c r="O19" s="62"/>
      <c r="P19" s="62"/>
      <c r="Q19" s="67"/>
      <c r="R19" s="68"/>
      <c r="S19" s="68"/>
    </row>
    <row r="20" spans="1:19" x14ac:dyDescent="0.25">
      <c r="A20" s="110"/>
      <c r="B20" s="100"/>
      <c r="C20" s="57">
        <f>AVERAGE(19+11.5/12, 20+4.5/12,20+(9+9/16)/12, 20+(9+9/16)/12, 20+(9+9/16)/12)+70-10-13</f>
        <v>67.544791666666669</v>
      </c>
      <c r="D20" s="58">
        <f>7/8</f>
        <v>0.875</v>
      </c>
      <c r="E20" s="58">
        <v>16</v>
      </c>
      <c r="F20" s="58">
        <f>2*5</f>
        <v>10</v>
      </c>
      <c r="G20" s="59">
        <f>(E20/12*C20+(E20-3/8)/12*C20+2*D20/12*C20)*F20</f>
        <v>1878.5895182291667</v>
      </c>
      <c r="H20" s="101"/>
      <c r="I20" s="93"/>
      <c r="J20" s="111"/>
      <c r="K20" s="60">
        <f>G20</f>
        <v>1878.5895182291667</v>
      </c>
      <c r="L20" s="61"/>
      <c r="M20" s="62"/>
      <c r="N20" s="62"/>
      <c r="O20" s="62"/>
      <c r="P20" s="62"/>
      <c r="Q20" s="156"/>
      <c r="R20" s="157"/>
      <c r="S20" s="157"/>
    </row>
    <row r="21" spans="1:19" ht="15.75" customHeight="1" x14ac:dyDescent="0.25">
      <c r="A21" s="63"/>
      <c r="B21" s="50"/>
      <c r="C21" s="50"/>
      <c r="D21" s="50"/>
      <c r="E21" s="50"/>
      <c r="F21" s="50"/>
      <c r="G21" s="93"/>
      <c r="H21" s="93"/>
      <c r="I21" s="70"/>
      <c r="J21" s="111"/>
      <c r="K21" s="60"/>
      <c r="L21" s="61"/>
      <c r="M21" s="62"/>
      <c r="N21" s="62"/>
      <c r="O21" s="62"/>
      <c r="P21" s="62"/>
      <c r="Q21" s="71"/>
      <c r="R21" s="62"/>
    </row>
    <row r="22" spans="1:19" ht="15.95" customHeight="1" x14ac:dyDescent="0.25">
      <c r="A22" s="63"/>
      <c r="B22" s="50" t="s">
        <v>122</v>
      </c>
      <c r="C22" s="51"/>
      <c r="D22" s="51"/>
      <c r="E22" s="44"/>
      <c r="F22" s="44"/>
      <c r="G22" s="45"/>
      <c r="H22" s="44"/>
      <c r="I22" s="46"/>
      <c r="J22" s="109"/>
      <c r="K22" s="52"/>
      <c r="L22" s="61"/>
      <c r="M22" s="62"/>
      <c r="N22" s="62"/>
      <c r="O22" s="62"/>
      <c r="P22" s="62"/>
      <c r="Q22" s="156"/>
      <c r="R22" s="157"/>
      <c r="S22" s="157"/>
    </row>
    <row r="23" spans="1:19" ht="33" thickBot="1" x14ac:dyDescent="0.3">
      <c r="A23" s="63"/>
      <c r="B23" s="51"/>
      <c r="C23" s="54" t="s">
        <v>104</v>
      </c>
      <c r="D23" s="55" t="s">
        <v>111</v>
      </c>
      <c r="E23" s="56" t="s">
        <v>105</v>
      </c>
      <c r="F23" s="55" t="s">
        <v>106</v>
      </c>
      <c r="G23" s="55" t="s">
        <v>107</v>
      </c>
      <c r="H23" s="46"/>
      <c r="I23" s="98"/>
      <c r="J23" s="109"/>
      <c r="K23" s="52"/>
      <c r="L23" s="61"/>
      <c r="M23" s="62"/>
      <c r="N23" s="62"/>
      <c r="O23" s="62"/>
      <c r="P23" s="62"/>
      <c r="Q23" s="156"/>
      <c r="R23" s="157"/>
      <c r="S23" s="157"/>
    </row>
    <row r="24" spans="1:19" x14ac:dyDescent="0.25">
      <c r="A24" s="63"/>
      <c r="B24" s="100"/>
      <c r="C24" s="90">
        <v>26</v>
      </c>
      <c r="D24" s="58">
        <f>1.5</f>
        <v>1.5</v>
      </c>
      <c r="E24" s="58">
        <v>16</v>
      </c>
      <c r="F24" s="58">
        <f>2*5</f>
        <v>10</v>
      </c>
      <c r="G24" s="59">
        <f>(E24/12*C24+(E24-3/8)/12*C24+2*D24/12*C24)*F24</f>
        <v>750.20833333333326</v>
      </c>
      <c r="H24" s="46"/>
      <c r="I24" s="93"/>
      <c r="J24" s="111"/>
      <c r="K24" s="60">
        <f>G24</f>
        <v>750.20833333333326</v>
      </c>
      <c r="L24" s="61"/>
      <c r="M24" s="62"/>
      <c r="N24" s="62"/>
      <c r="O24" s="62"/>
      <c r="P24" s="62"/>
      <c r="Q24" s="141"/>
      <c r="R24" s="142"/>
      <c r="S24" s="142"/>
    </row>
    <row r="25" spans="1:19" ht="15.95" customHeight="1" x14ac:dyDescent="0.25">
      <c r="A25" s="63"/>
      <c r="B25" s="50"/>
      <c r="C25" s="50"/>
      <c r="D25" s="50"/>
      <c r="E25" s="50"/>
      <c r="F25" s="50"/>
      <c r="G25" s="73"/>
      <c r="H25" s="74"/>
      <c r="I25" s="70"/>
      <c r="J25" s="111"/>
      <c r="K25" s="60"/>
      <c r="L25" s="61"/>
      <c r="M25" s="62"/>
      <c r="N25" s="62"/>
      <c r="O25" s="62"/>
      <c r="P25" s="62"/>
      <c r="Q25" s="62"/>
      <c r="R25" s="62"/>
    </row>
    <row r="26" spans="1:19" ht="15.95" customHeight="1" x14ac:dyDescent="0.25">
      <c r="A26" s="63"/>
      <c r="B26" s="50" t="s">
        <v>123</v>
      </c>
      <c r="C26" s="51"/>
      <c r="D26" s="51"/>
      <c r="E26" s="44"/>
      <c r="F26" s="44"/>
      <c r="G26" s="45"/>
      <c r="H26" s="44"/>
      <c r="I26" s="46"/>
      <c r="J26" s="109"/>
      <c r="K26" s="52"/>
      <c r="L26" s="61"/>
      <c r="M26" s="62"/>
      <c r="N26" s="62"/>
      <c r="O26" s="62"/>
      <c r="P26" s="62"/>
      <c r="Q26" s="62"/>
      <c r="R26" s="62"/>
    </row>
    <row r="27" spans="1:19" ht="33" thickBot="1" x14ac:dyDescent="0.3">
      <c r="A27" s="63"/>
      <c r="B27" s="51"/>
      <c r="C27" s="54" t="s">
        <v>104</v>
      </c>
      <c r="D27" s="55" t="s">
        <v>111</v>
      </c>
      <c r="E27" s="56" t="s">
        <v>105</v>
      </c>
      <c r="F27" s="55" t="s">
        <v>106</v>
      </c>
      <c r="G27" s="55" t="s">
        <v>107</v>
      </c>
      <c r="H27" s="46"/>
      <c r="I27" s="98"/>
      <c r="J27" s="109"/>
      <c r="K27" s="52"/>
      <c r="L27" s="61"/>
      <c r="M27" s="62"/>
      <c r="N27" s="62"/>
      <c r="O27" s="62"/>
      <c r="P27" s="62"/>
      <c r="Q27" s="62"/>
      <c r="R27" s="62"/>
    </row>
    <row r="28" spans="1:19" x14ac:dyDescent="0.25">
      <c r="A28" s="63"/>
      <c r="B28" s="100"/>
      <c r="C28" s="57">
        <f>19+59+8/12+AVERAGE(18+2.5/12,18+(10+7/8)/12,18+(10+7/8)/12,18+(10+7/8)/12,18+(10+7/8)/12)-13-12</f>
        <v>72.433333333333337</v>
      </c>
      <c r="D28" s="58">
        <f>1+1/8</f>
        <v>1.125</v>
      </c>
      <c r="E28" s="58">
        <v>16</v>
      </c>
      <c r="F28" s="58">
        <f>2*5</f>
        <v>10</v>
      </c>
      <c r="G28" s="59">
        <f>(E28/12*C28+(E28-3/8)/12*C28+2*D28/12*C28)*F28</f>
        <v>2044.7326388888891</v>
      </c>
      <c r="H28" s="46"/>
      <c r="I28" s="93"/>
      <c r="J28" s="111"/>
      <c r="K28" s="60">
        <f>G28</f>
        <v>2044.7326388888891</v>
      </c>
      <c r="L28" s="61"/>
      <c r="M28" s="62"/>
      <c r="N28" s="62"/>
      <c r="O28" s="62"/>
      <c r="P28" s="62"/>
      <c r="Q28" s="62"/>
      <c r="R28" s="62"/>
    </row>
    <row r="29" spans="1:19" ht="15.95" customHeight="1" x14ac:dyDescent="0.25">
      <c r="A29" s="63"/>
      <c r="B29" s="50"/>
      <c r="C29" s="50"/>
      <c r="D29" s="50"/>
      <c r="E29" s="50"/>
      <c r="F29" s="50"/>
      <c r="G29" s="69"/>
      <c r="H29" s="69"/>
      <c r="I29" s="70"/>
      <c r="J29" s="111"/>
      <c r="K29" s="60"/>
      <c r="L29" s="61"/>
      <c r="M29" s="62"/>
      <c r="N29" s="62"/>
      <c r="O29" s="62"/>
      <c r="P29" s="62"/>
      <c r="Q29" s="62"/>
      <c r="R29" s="62"/>
    </row>
    <row r="30" spans="1:19" ht="15.95" customHeight="1" x14ac:dyDescent="0.25">
      <c r="A30" s="63"/>
      <c r="B30" s="50" t="s">
        <v>124</v>
      </c>
      <c r="C30" s="51"/>
      <c r="D30" s="51"/>
      <c r="E30" s="44"/>
      <c r="F30" s="44"/>
      <c r="G30" s="45"/>
      <c r="H30" s="44"/>
      <c r="I30" s="46"/>
      <c r="J30" s="109"/>
      <c r="K30" s="52"/>
      <c r="L30" s="61"/>
      <c r="M30" s="62"/>
      <c r="N30" s="62"/>
      <c r="O30" s="62"/>
      <c r="P30" s="62"/>
      <c r="Q30" s="62"/>
      <c r="R30" s="62"/>
    </row>
    <row r="31" spans="1:19" ht="33" thickBot="1" x14ac:dyDescent="0.3">
      <c r="A31" s="63"/>
      <c r="B31" s="51"/>
      <c r="C31" s="54" t="s">
        <v>104</v>
      </c>
      <c r="D31" s="55" t="s">
        <v>111</v>
      </c>
      <c r="E31" s="56" t="s">
        <v>105</v>
      </c>
      <c r="F31" s="55" t="s">
        <v>106</v>
      </c>
      <c r="G31" s="55" t="s">
        <v>107</v>
      </c>
      <c r="H31" s="46"/>
      <c r="I31" s="98"/>
      <c r="J31" s="109"/>
      <c r="K31" s="52"/>
      <c r="L31" s="61"/>
      <c r="M31" s="62"/>
      <c r="N31" s="62"/>
      <c r="O31" s="62"/>
      <c r="P31" s="62"/>
      <c r="Q31" s="62"/>
      <c r="R31" s="62"/>
    </row>
    <row r="32" spans="1:19" x14ac:dyDescent="0.25">
      <c r="A32" s="63"/>
      <c r="B32" s="100"/>
      <c r="C32" s="90">
        <v>24</v>
      </c>
      <c r="D32" s="58">
        <f>1+5/8</f>
        <v>1.625</v>
      </c>
      <c r="E32" s="58">
        <v>16</v>
      </c>
      <c r="F32" s="58">
        <f>2*5</f>
        <v>10</v>
      </c>
      <c r="G32" s="59">
        <f>(E32/12*C32+(E32-3/8)/12*C32+2*D32/12*C32)*F32</f>
        <v>697.5</v>
      </c>
      <c r="H32" s="93"/>
      <c r="I32" s="93"/>
      <c r="J32" s="111"/>
      <c r="K32" s="60">
        <f>G32</f>
        <v>697.5</v>
      </c>
      <c r="L32" s="61"/>
      <c r="M32" s="62"/>
      <c r="N32" s="62"/>
      <c r="O32" s="62"/>
      <c r="P32" s="62"/>
      <c r="Q32" s="62"/>
      <c r="R32" s="62"/>
    </row>
    <row r="33" spans="1:18" ht="15.95" customHeight="1" x14ac:dyDescent="0.25">
      <c r="A33" s="63"/>
      <c r="B33" s="50"/>
      <c r="C33" s="50"/>
      <c r="D33" s="50"/>
      <c r="E33" s="50"/>
      <c r="F33" s="50"/>
      <c r="G33" s="75"/>
      <c r="H33" s="74"/>
      <c r="I33" s="70"/>
      <c r="J33" s="111"/>
      <c r="K33" s="60"/>
      <c r="L33" s="61"/>
      <c r="M33" s="62"/>
      <c r="N33" s="62"/>
      <c r="O33" s="62"/>
      <c r="P33" s="62"/>
      <c r="Q33" s="62"/>
      <c r="R33" s="62"/>
    </row>
    <row r="34" spans="1:18" ht="15.95" customHeight="1" x14ac:dyDescent="0.25">
      <c r="A34" s="63"/>
      <c r="B34" s="50" t="s">
        <v>125</v>
      </c>
      <c r="C34" s="51"/>
      <c r="D34" s="51"/>
      <c r="E34" s="44"/>
      <c r="F34" s="44"/>
      <c r="G34" s="45"/>
      <c r="H34" s="44"/>
      <c r="I34" s="46"/>
      <c r="J34" s="109"/>
      <c r="K34" s="52"/>
      <c r="L34" s="53"/>
    </row>
    <row r="35" spans="1:18" ht="33" thickBot="1" x14ac:dyDescent="0.3">
      <c r="A35" s="63"/>
      <c r="B35" s="51"/>
      <c r="C35" s="54" t="s">
        <v>104</v>
      </c>
      <c r="D35" s="55" t="s">
        <v>111</v>
      </c>
      <c r="E35" s="56" t="s">
        <v>105</v>
      </c>
      <c r="F35" s="55" t="s">
        <v>106</v>
      </c>
      <c r="G35" s="55" t="s">
        <v>107</v>
      </c>
      <c r="H35" s="46"/>
      <c r="I35" s="98"/>
      <c r="J35" s="109"/>
      <c r="K35" s="52"/>
      <c r="L35" s="53"/>
    </row>
    <row r="36" spans="1:18" x14ac:dyDescent="0.25">
      <c r="A36" s="63"/>
      <c r="B36" s="100"/>
      <c r="C36" s="127">
        <f>AVERAGE(71+7.5/12, 74+(4+7/16)/12, 74+(4+7/16)/12, 74+(4+7/16)/12, 74+(4+7/16)/12)-12+0.5</f>
        <v>62.320833333333354</v>
      </c>
      <c r="D36" s="58">
        <f>1</f>
        <v>1</v>
      </c>
      <c r="E36" s="58">
        <v>16</v>
      </c>
      <c r="F36" s="58">
        <f>2*5</f>
        <v>10</v>
      </c>
      <c r="G36" s="59">
        <f>(E36/12*C36+(E36-3/8)/12*C36+2*D36/12*C36)*F36</f>
        <v>1746.2816840277783</v>
      </c>
      <c r="H36" s="93"/>
      <c r="I36" s="93"/>
      <c r="J36" s="111"/>
      <c r="K36" s="60">
        <f>G36</f>
        <v>1746.2816840277783</v>
      </c>
      <c r="L36" s="53"/>
    </row>
    <row r="37" spans="1:18" ht="15.95" customHeight="1" x14ac:dyDescent="0.25">
      <c r="A37" s="63"/>
      <c r="B37" s="100"/>
      <c r="C37" s="93"/>
      <c r="D37" s="93"/>
      <c r="E37" s="93"/>
      <c r="F37" s="101"/>
      <c r="G37" s="44"/>
      <c r="H37" s="44"/>
      <c r="I37" s="70"/>
      <c r="J37" s="109"/>
      <c r="K37" s="60"/>
      <c r="L37" s="53"/>
    </row>
    <row r="38" spans="1:18" ht="15.95" customHeight="1" thickBot="1" x14ac:dyDescent="0.3">
      <c r="A38" s="112"/>
      <c r="B38" s="76"/>
      <c r="C38" s="113"/>
      <c r="D38" s="114"/>
      <c r="E38" s="115"/>
      <c r="F38" s="116"/>
      <c r="G38" s="83"/>
      <c r="H38" s="83"/>
      <c r="I38" s="86"/>
      <c r="J38" s="87"/>
      <c r="K38" s="60"/>
      <c r="L38" s="53"/>
    </row>
    <row r="39" spans="1:18" ht="15.75" thickBot="1" x14ac:dyDescent="0.3">
      <c r="A39" s="158" t="s">
        <v>103</v>
      </c>
      <c r="B39" s="159"/>
      <c r="C39" s="160"/>
      <c r="D39" s="160"/>
      <c r="E39" s="160"/>
      <c r="F39" s="160"/>
      <c r="G39" s="160"/>
      <c r="H39" s="160"/>
      <c r="I39" s="160"/>
      <c r="J39" s="161"/>
      <c r="K39" s="77">
        <f>SUM(K8:K38)</f>
        <v>9635.4866536458321</v>
      </c>
      <c r="L39" s="78"/>
    </row>
    <row r="40" spans="1:18" ht="18.75" customHeight="1" x14ac:dyDescent="0.4">
      <c r="A40" s="18" t="s">
        <v>12</v>
      </c>
      <c r="B40" s="19"/>
      <c r="C40" s="20"/>
      <c r="D40" s="21" t="s">
        <v>88</v>
      </c>
      <c r="E40" s="22" t="s">
        <v>89</v>
      </c>
      <c r="F40" s="21" t="s">
        <v>90</v>
      </c>
      <c r="G40" s="23">
        <v>44505</v>
      </c>
      <c r="H40" s="21" t="s">
        <v>91</v>
      </c>
      <c r="I40" s="143" t="s">
        <v>142</v>
      </c>
      <c r="J40" s="144"/>
      <c r="K40" s="20"/>
      <c r="L40" s="24"/>
    </row>
    <row r="41" spans="1:18" ht="18.75" x14ac:dyDescent="0.4">
      <c r="A41" s="25" t="s">
        <v>93</v>
      </c>
      <c r="B41" s="26"/>
      <c r="C41" s="27"/>
      <c r="D41" s="28" t="s">
        <v>94</v>
      </c>
      <c r="E41" s="29" t="s">
        <v>153</v>
      </c>
      <c r="F41" s="28" t="s">
        <v>90</v>
      </c>
      <c r="G41" s="30">
        <v>44505</v>
      </c>
      <c r="H41" s="31" t="s">
        <v>95</v>
      </c>
      <c r="I41" s="145">
        <v>12</v>
      </c>
      <c r="J41" s="146"/>
      <c r="K41" s="27"/>
      <c r="L41" s="32"/>
    </row>
    <row r="42" spans="1:18" x14ac:dyDescent="0.25">
      <c r="A42" s="33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32"/>
    </row>
    <row r="43" spans="1:18" x14ac:dyDescent="0.25">
      <c r="A43" s="34" t="s">
        <v>96</v>
      </c>
      <c r="B43" s="35"/>
      <c r="C43" s="147">
        <v>105814</v>
      </c>
      <c r="D43" s="147"/>
      <c r="E43" s="36" t="s">
        <v>97</v>
      </c>
      <c r="F43" s="148" t="s">
        <v>98</v>
      </c>
      <c r="G43" s="148"/>
      <c r="H43" s="36" t="s">
        <v>99</v>
      </c>
      <c r="I43" s="149" t="s">
        <v>118</v>
      </c>
      <c r="J43" s="149"/>
      <c r="K43" s="149"/>
      <c r="L43" s="150"/>
    </row>
    <row r="44" spans="1:18" x14ac:dyDescent="0.25">
      <c r="A44" s="34" t="s">
        <v>100</v>
      </c>
      <c r="B44" s="35"/>
      <c r="C44" s="151" t="s">
        <v>7</v>
      </c>
      <c r="D44" s="151"/>
      <c r="E44" s="151"/>
      <c r="F44" s="151"/>
      <c r="G44" s="151"/>
      <c r="H44" s="151"/>
      <c r="I44" s="151"/>
      <c r="J44" s="151"/>
      <c r="K44" s="35" t="s">
        <v>101</v>
      </c>
      <c r="L44" s="37" t="s">
        <v>86</v>
      </c>
    </row>
    <row r="45" spans="1:18" ht="15.75" thickBot="1" x14ac:dyDescent="0.3">
      <c r="A45" s="38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40"/>
    </row>
    <row r="46" spans="1:18" ht="15.75" thickBot="1" x14ac:dyDescent="0.3">
      <c r="A46" s="152" t="s">
        <v>3</v>
      </c>
      <c r="B46" s="153"/>
      <c r="C46" s="154"/>
      <c r="D46" s="154"/>
      <c r="E46" s="154"/>
      <c r="F46" s="154"/>
      <c r="G46" s="154"/>
      <c r="H46" s="154"/>
      <c r="I46" s="154"/>
      <c r="J46" s="155"/>
      <c r="K46" s="41" t="s">
        <v>102</v>
      </c>
      <c r="L46" s="42" t="s">
        <v>103</v>
      </c>
    </row>
    <row r="47" spans="1:18" x14ac:dyDescent="0.25">
      <c r="A47" s="103"/>
      <c r="B47" s="43"/>
      <c r="C47" s="104"/>
      <c r="D47" s="105"/>
      <c r="E47" s="43"/>
      <c r="F47" s="43"/>
      <c r="G47" s="106"/>
      <c r="H47" s="43"/>
      <c r="I47" s="107"/>
      <c r="J47" s="108"/>
      <c r="K47" s="47"/>
      <c r="L47" s="48"/>
    </row>
    <row r="48" spans="1:18" x14ac:dyDescent="0.25">
      <c r="A48" s="49" t="s">
        <v>126</v>
      </c>
      <c r="B48" s="50"/>
      <c r="C48" s="51"/>
      <c r="D48" s="51"/>
      <c r="E48" s="44"/>
      <c r="F48" s="44"/>
      <c r="G48" s="45"/>
      <c r="H48" s="44"/>
      <c r="I48" s="70"/>
      <c r="J48" s="111"/>
      <c r="K48" s="65"/>
      <c r="L48" s="53"/>
    </row>
    <row r="49" spans="1:12" x14ac:dyDescent="0.25">
      <c r="A49" s="49"/>
      <c r="B49" s="50" t="s">
        <v>127</v>
      </c>
      <c r="C49" s="51"/>
      <c r="D49" s="51"/>
      <c r="E49" s="44"/>
      <c r="F49" s="44"/>
      <c r="G49" s="45"/>
      <c r="H49" s="44"/>
      <c r="I49" s="70"/>
      <c r="J49" s="111"/>
      <c r="K49" s="65"/>
      <c r="L49" s="53"/>
    </row>
    <row r="50" spans="1:12" ht="33" thickBot="1" x14ac:dyDescent="0.3">
      <c r="A50" s="110"/>
      <c r="B50" s="50"/>
      <c r="C50" s="54" t="s">
        <v>104</v>
      </c>
      <c r="D50" s="55" t="s">
        <v>111</v>
      </c>
      <c r="E50" s="56" t="s">
        <v>105</v>
      </c>
      <c r="F50" s="55" t="s">
        <v>106</v>
      </c>
      <c r="G50" s="55" t="s">
        <v>107</v>
      </c>
      <c r="H50" s="46"/>
      <c r="I50" s="98"/>
      <c r="J50" s="109"/>
      <c r="K50" s="52"/>
      <c r="L50" s="61"/>
    </row>
    <row r="51" spans="1:12" x14ac:dyDescent="0.25">
      <c r="A51" s="63"/>
      <c r="B51" s="100"/>
      <c r="C51" s="127">
        <f>C12+C16+C20+C24+C28+C32+C36</f>
        <v>342.390625</v>
      </c>
      <c r="D51" s="58">
        <f>3/8</f>
        <v>0.375</v>
      </c>
      <c r="E51" s="58">
        <v>45</v>
      </c>
      <c r="F51" s="58">
        <v>5</v>
      </c>
      <c r="G51" s="59">
        <f>2*E51/12*C51*F51</f>
        <v>12839.6484375</v>
      </c>
      <c r="H51" s="101"/>
      <c r="I51" s="93"/>
      <c r="J51" s="111"/>
      <c r="K51" s="60">
        <f>G51</f>
        <v>12839.6484375</v>
      </c>
      <c r="L51" s="61"/>
    </row>
    <row r="52" spans="1:12" x14ac:dyDescent="0.25">
      <c r="A52" s="49"/>
      <c r="B52" s="50"/>
      <c r="C52" s="50"/>
      <c r="D52" s="50"/>
      <c r="E52" s="50"/>
      <c r="F52" s="50"/>
      <c r="G52" s="50"/>
      <c r="H52" s="50"/>
      <c r="I52" s="70"/>
      <c r="J52" s="111"/>
      <c r="K52" s="65"/>
      <c r="L52" s="61"/>
    </row>
    <row r="53" spans="1:12" x14ac:dyDescent="0.25">
      <c r="A53" s="49"/>
      <c r="B53" s="50" t="s">
        <v>149</v>
      </c>
      <c r="C53" s="50"/>
      <c r="D53" s="50"/>
      <c r="E53" s="50"/>
      <c r="F53" s="50"/>
      <c r="G53" s="50"/>
      <c r="H53" s="50"/>
      <c r="I53" s="70"/>
      <c r="J53" s="111"/>
      <c r="K53" s="65"/>
      <c r="L53" s="61"/>
    </row>
    <row r="54" spans="1:12" ht="33" thickBot="1" x14ac:dyDescent="0.3">
      <c r="A54" s="49"/>
      <c r="B54" s="50"/>
      <c r="C54" s="54" t="s">
        <v>139</v>
      </c>
      <c r="D54" s="54" t="s">
        <v>111</v>
      </c>
      <c r="E54" s="54" t="s">
        <v>140</v>
      </c>
      <c r="F54" s="54" t="s">
        <v>106</v>
      </c>
      <c r="G54" s="55" t="s">
        <v>107</v>
      </c>
      <c r="H54" s="69"/>
      <c r="I54" s="70"/>
      <c r="J54" s="111"/>
      <c r="K54" s="65"/>
      <c r="L54" s="61"/>
    </row>
    <row r="55" spans="1:12" x14ac:dyDescent="0.25">
      <c r="A55" s="49"/>
      <c r="B55" s="50"/>
      <c r="C55" s="127">
        <v>6</v>
      </c>
      <c r="D55" s="58">
        <f>5/8</f>
        <v>0.625</v>
      </c>
      <c r="E55" s="58">
        <v>45</v>
      </c>
      <c r="F55" s="58">
        <f>4*5</f>
        <v>20</v>
      </c>
      <c r="G55" s="59">
        <f>(2*C55*E55/144+D55*E55/144)*F55</f>
        <v>78.90625</v>
      </c>
      <c r="H55" s="69"/>
      <c r="I55" s="70"/>
      <c r="J55" s="111"/>
      <c r="K55" s="60">
        <f>G55</f>
        <v>78.90625</v>
      </c>
      <c r="L55" s="61"/>
    </row>
    <row r="56" spans="1:12" x14ac:dyDescent="0.25">
      <c r="A56" s="110"/>
      <c r="B56" s="50"/>
      <c r="C56" s="50"/>
      <c r="D56" s="50"/>
      <c r="E56" s="50"/>
      <c r="F56" s="50"/>
      <c r="G56" s="50"/>
      <c r="H56" s="72"/>
      <c r="I56" s="70"/>
      <c r="J56" s="111"/>
      <c r="K56" s="65"/>
      <c r="L56" s="61"/>
    </row>
    <row r="57" spans="1:12" x14ac:dyDescent="0.25">
      <c r="A57" s="63"/>
      <c r="B57" s="50" t="s">
        <v>150</v>
      </c>
      <c r="C57" s="50"/>
      <c r="D57" s="50"/>
      <c r="E57" s="50"/>
      <c r="F57" s="50"/>
      <c r="G57" s="50"/>
      <c r="H57" s="50"/>
      <c r="I57" s="70"/>
      <c r="J57" s="111"/>
      <c r="K57" s="65"/>
      <c r="L57" s="61"/>
    </row>
    <row r="58" spans="1:12" ht="33" thickBot="1" x14ac:dyDescent="0.3">
      <c r="A58" s="63"/>
      <c r="B58" s="50"/>
      <c r="C58" s="54" t="s">
        <v>139</v>
      </c>
      <c r="D58" s="54" t="s">
        <v>111</v>
      </c>
      <c r="E58" s="54" t="s">
        <v>140</v>
      </c>
      <c r="F58" s="54" t="s">
        <v>106</v>
      </c>
      <c r="G58" s="55" t="s">
        <v>107</v>
      </c>
      <c r="H58" s="69"/>
      <c r="I58" s="70"/>
      <c r="J58" s="111"/>
      <c r="K58" s="65"/>
      <c r="L58" s="61"/>
    </row>
    <row r="59" spans="1:12" x14ac:dyDescent="0.25">
      <c r="A59" s="49"/>
      <c r="B59" s="50"/>
      <c r="C59" s="127">
        <v>7</v>
      </c>
      <c r="D59" s="58">
        <f>5/16</f>
        <v>0.3125</v>
      </c>
      <c r="E59" s="58">
        <v>45</v>
      </c>
      <c r="F59" s="58">
        <f>184*5</f>
        <v>920</v>
      </c>
      <c r="G59" s="59">
        <f>(2*C59*E59/144+D59*E59/144)*F59</f>
        <v>4114.84375</v>
      </c>
      <c r="H59" s="69"/>
      <c r="I59" s="70"/>
      <c r="J59" s="111"/>
      <c r="K59" s="60">
        <f>G59</f>
        <v>4114.84375</v>
      </c>
      <c r="L59" s="61"/>
    </row>
    <row r="60" spans="1:12" x14ac:dyDescent="0.25">
      <c r="A60" s="63"/>
      <c r="B60" s="50"/>
      <c r="C60" s="50"/>
      <c r="D60" s="50"/>
      <c r="E60" s="50"/>
      <c r="F60" s="50"/>
      <c r="G60" s="50"/>
      <c r="H60" s="69"/>
      <c r="I60" s="70"/>
      <c r="J60" s="111"/>
      <c r="K60" s="65"/>
      <c r="L60" s="61"/>
    </row>
    <row r="61" spans="1:12" x14ac:dyDescent="0.25">
      <c r="A61" s="63"/>
      <c r="B61" s="50" t="s">
        <v>151</v>
      </c>
      <c r="C61" s="50"/>
      <c r="D61" s="50"/>
      <c r="E61" s="50"/>
      <c r="F61" s="50"/>
      <c r="G61" s="50"/>
      <c r="H61" s="50"/>
      <c r="I61" s="70"/>
      <c r="J61" s="111"/>
      <c r="K61" s="65"/>
      <c r="L61" s="61"/>
    </row>
    <row r="62" spans="1:12" ht="33" thickBot="1" x14ac:dyDescent="0.3">
      <c r="A62" s="63"/>
      <c r="B62" s="50"/>
      <c r="C62" s="54" t="s">
        <v>139</v>
      </c>
      <c r="D62" s="54" t="s">
        <v>111</v>
      </c>
      <c r="E62" s="54" t="s">
        <v>140</v>
      </c>
      <c r="F62" s="54" t="s">
        <v>106</v>
      </c>
      <c r="G62" s="55" t="s">
        <v>107</v>
      </c>
      <c r="H62" s="69"/>
      <c r="I62" s="70"/>
      <c r="J62" s="111"/>
      <c r="K62" s="65"/>
      <c r="L62" s="61"/>
    </row>
    <row r="63" spans="1:12" x14ac:dyDescent="0.25">
      <c r="A63" s="49"/>
      <c r="B63" s="50"/>
      <c r="C63" s="127">
        <v>7</v>
      </c>
      <c r="D63" s="58">
        <f>1</f>
        <v>1</v>
      </c>
      <c r="E63" s="58">
        <v>45</v>
      </c>
      <c r="F63" s="58">
        <f>6*5</f>
        <v>30</v>
      </c>
      <c r="G63" s="59">
        <f>(2*C63*E63/144+D63*E63/144)*F63</f>
        <v>140.625</v>
      </c>
      <c r="H63" s="69"/>
      <c r="I63" s="70"/>
      <c r="J63" s="111"/>
      <c r="K63" s="60">
        <f>G63</f>
        <v>140.625</v>
      </c>
      <c r="L63" s="61"/>
    </row>
    <row r="64" spans="1:12" x14ac:dyDescent="0.25">
      <c r="A64" s="63"/>
      <c r="B64" s="50"/>
      <c r="C64" s="50"/>
      <c r="D64" s="50"/>
      <c r="E64" s="50"/>
      <c r="F64" s="50"/>
      <c r="G64" s="50"/>
      <c r="H64" s="72"/>
      <c r="I64" s="70"/>
      <c r="J64" s="111"/>
      <c r="K64" s="65"/>
      <c r="L64" s="61"/>
    </row>
    <row r="65" spans="1:12" x14ac:dyDescent="0.25">
      <c r="A65" s="49" t="s">
        <v>128</v>
      </c>
      <c r="B65" s="50"/>
      <c r="C65" s="50"/>
      <c r="D65" s="50"/>
      <c r="E65" s="50"/>
      <c r="F65" s="50"/>
      <c r="G65" s="50"/>
      <c r="H65" s="50"/>
      <c r="I65" s="70"/>
      <c r="J65" s="111"/>
      <c r="K65" s="65"/>
      <c r="L65" s="61"/>
    </row>
    <row r="66" spans="1:12" x14ac:dyDescent="0.25">
      <c r="A66" s="49"/>
      <c r="B66" s="50" t="s">
        <v>129</v>
      </c>
      <c r="C66" s="51"/>
      <c r="D66" s="51"/>
      <c r="E66" s="44"/>
      <c r="F66" s="44"/>
      <c r="G66" s="44"/>
      <c r="H66" s="69"/>
      <c r="I66" s="70"/>
      <c r="J66" s="111"/>
      <c r="K66" s="65"/>
      <c r="L66" s="61"/>
    </row>
    <row r="67" spans="1:12" x14ac:dyDescent="0.25">
      <c r="A67" s="49"/>
      <c r="B67" s="50"/>
      <c r="C67" s="50" t="s">
        <v>108</v>
      </c>
      <c r="D67" s="51"/>
      <c r="E67" s="44"/>
      <c r="F67" s="44"/>
      <c r="G67" s="44"/>
      <c r="H67" s="69"/>
      <c r="I67" s="70"/>
      <c r="J67" s="111"/>
      <c r="K67" s="65"/>
      <c r="L67" s="61"/>
    </row>
    <row r="68" spans="1:12" ht="45.75" thickBot="1" x14ac:dyDescent="0.3">
      <c r="A68" s="110"/>
      <c r="B68" s="50"/>
      <c r="C68" s="54" t="s">
        <v>109</v>
      </c>
      <c r="D68" s="54" t="s">
        <v>110</v>
      </c>
      <c r="E68" s="55" t="s">
        <v>111</v>
      </c>
      <c r="F68" s="55" t="s">
        <v>106</v>
      </c>
      <c r="G68" s="55" t="s">
        <v>107</v>
      </c>
      <c r="H68" s="72"/>
      <c r="I68" s="70"/>
      <c r="J68" s="111"/>
      <c r="K68" s="65"/>
      <c r="L68" s="61"/>
    </row>
    <row r="69" spans="1:12" x14ac:dyDescent="0.25">
      <c r="A69" s="63"/>
      <c r="B69" s="50"/>
      <c r="C69" s="57">
        <f>AVERAGE(13+5/8/12,12+(6+19/32)/12)*COS(((6/60+35)/60+52+4.23)*PI()/180)-3/8/12-2*1/12</f>
        <v>6.8085159423636021</v>
      </c>
      <c r="D69" s="58">
        <v>3</v>
      </c>
      <c r="E69" s="58">
        <f>5/16</f>
        <v>0.3125</v>
      </c>
      <c r="F69" s="58">
        <f>4*11</f>
        <v>44</v>
      </c>
      <c r="G69" s="57">
        <f>((D69*4)/12*C69)*F69</f>
        <v>299.57470146399851</v>
      </c>
      <c r="H69" s="74"/>
      <c r="I69" s="70"/>
      <c r="J69" s="111"/>
      <c r="K69" s="60">
        <f>G69</f>
        <v>299.57470146399851</v>
      </c>
      <c r="L69" s="61"/>
    </row>
    <row r="70" spans="1:12" x14ac:dyDescent="0.25">
      <c r="A70" s="63"/>
      <c r="B70" s="50"/>
      <c r="C70" s="50"/>
      <c r="D70" s="50"/>
      <c r="E70" s="50"/>
      <c r="F70" s="50"/>
      <c r="G70" s="50"/>
      <c r="H70" s="50"/>
      <c r="I70" s="70"/>
      <c r="J70" s="111"/>
      <c r="K70" s="65"/>
      <c r="L70" s="53"/>
    </row>
    <row r="71" spans="1:12" x14ac:dyDescent="0.25">
      <c r="A71" s="49"/>
      <c r="B71" s="50"/>
      <c r="C71" s="50" t="s">
        <v>112</v>
      </c>
      <c r="D71" s="51"/>
      <c r="E71" s="51"/>
      <c r="F71" s="44"/>
      <c r="G71" s="44"/>
      <c r="H71" s="50"/>
      <c r="I71" s="70"/>
      <c r="J71" s="111"/>
      <c r="K71" s="65"/>
      <c r="L71" s="53"/>
    </row>
    <row r="72" spans="1:12" ht="45.75" thickBot="1" x14ac:dyDescent="0.3">
      <c r="A72" s="63"/>
      <c r="B72" s="50"/>
      <c r="C72" s="54" t="s">
        <v>109</v>
      </c>
      <c r="D72" s="54" t="s">
        <v>110</v>
      </c>
      <c r="E72" s="55" t="s">
        <v>111</v>
      </c>
      <c r="F72" s="55" t="s">
        <v>106</v>
      </c>
      <c r="G72" s="55" t="s">
        <v>107</v>
      </c>
      <c r="H72" s="69"/>
      <c r="I72" s="70"/>
      <c r="J72" s="111"/>
      <c r="K72" s="65"/>
      <c r="L72" s="53"/>
    </row>
    <row r="73" spans="1:12" x14ac:dyDescent="0.25">
      <c r="A73" s="63"/>
      <c r="B73" s="50"/>
      <c r="C73" s="57">
        <f>SQRT(C69^2+(($E$51-2*1-D73)/12)^2)</f>
        <v>7.5806992057811158</v>
      </c>
      <c r="D73" s="58">
        <v>3</v>
      </c>
      <c r="E73" s="58">
        <f>5/16</f>
        <v>0.3125</v>
      </c>
      <c r="F73" s="58">
        <f>2*F69</f>
        <v>88</v>
      </c>
      <c r="G73" s="57">
        <f>((D73*4)/12*C73)*F73</f>
        <v>667.10153010873819</v>
      </c>
      <c r="H73" s="72"/>
      <c r="I73" s="70"/>
      <c r="J73" s="111"/>
      <c r="K73" s="60">
        <f>G73</f>
        <v>667.10153010873819</v>
      </c>
      <c r="L73" s="53"/>
    </row>
    <row r="74" spans="1:12" x14ac:dyDescent="0.25">
      <c r="A74" s="63"/>
      <c r="B74" s="50"/>
      <c r="C74" s="100"/>
      <c r="D74" s="93"/>
      <c r="E74" s="93"/>
      <c r="F74" s="93"/>
      <c r="G74" s="100"/>
      <c r="H74" s="50"/>
      <c r="I74" s="46"/>
      <c r="J74" s="109"/>
      <c r="K74" s="60"/>
      <c r="L74" s="53"/>
    </row>
    <row r="75" spans="1:12" x14ac:dyDescent="0.25">
      <c r="A75" s="63"/>
      <c r="B75" s="50"/>
      <c r="C75" s="50" t="s">
        <v>130</v>
      </c>
      <c r="D75" s="51"/>
      <c r="E75" s="44"/>
      <c r="F75" s="44"/>
      <c r="G75" s="44"/>
      <c r="H75" s="69"/>
      <c r="I75" s="70"/>
      <c r="J75" s="111"/>
      <c r="K75" s="65"/>
      <c r="L75" s="53"/>
    </row>
    <row r="76" spans="1:12" ht="45.75" thickBot="1" x14ac:dyDescent="0.3">
      <c r="A76" s="63"/>
      <c r="B76" s="50"/>
      <c r="C76" s="54" t="s">
        <v>109</v>
      </c>
      <c r="D76" s="54" t="s">
        <v>110</v>
      </c>
      <c r="E76" s="55" t="s">
        <v>111</v>
      </c>
      <c r="F76" s="55" t="s">
        <v>106</v>
      </c>
      <c r="G76" s="55" t="s">
        <v>107</v>
      </c>
      <c r="H76" s="72"/>
      <c r="I76" s="70"/>
      <c r="J76" s="111"/>
      <c r="K76" s="65"/>
      <c r="L76" s="53"/>
    </row>
    <row r="77" spans="1:12" x14ac:dyDescent="0.25">
      <c r="A77" s="63"/>
      <c r="B77" s="93"/>
      <c r="C77" s="57">
        <f>C69</f>
        <v>6.8085159423636021</v>
      </c>
      <c r="D77" s="58">
        <v>3</v>
      </c>
      <c r="E77" s="58">
        <f>5/16</f>
        <v>0.3125</v>
      </c>
      <c r="F77" s="58">
        <v>4</v>
      </c>
      <c r="G77" s="57">
        <f>((D77*3)/12*C77)*F77</f>
        <v>20.425547827090806</v>
      </c>
      <c r="H77" s="74"/>
      <c r="I77" s="70"/>
      <c r="J77" s="111"/>
      <c r="K77" s="60">
        <f>G77</f>
        <v>20.425547827090806</v>
      </c>
      <c r="L77" s="53"/>
    </row>
    <row r="78" spans="1:12" ht="15.75" thickBot="1" x14ac:dyDescent="0.3">
      <c r="A78" s="112"/>
      <c r="B78" s="83"/>
      <c r="C78" s="83"/>
      <c r="D78" s="83"/>
      <c r="E78" s="84"/>
      <c r="F78" s="84"/>
      <c r="G78" s="85"/>
      <c r="H78" s="83"/>
      <c r="I78" s="86"/>
      <c r="J78" s="87"/>
      <c r="K78" s="88"/>
      <c r="L78" s="89"/>
    </row>
    <row r="79" spans="1:12" ht="15.75" thickBot="1" x14ac:dyDescent="0.3">
      <c r="A79" s="158" t="s">
        <v>103</v>
      </c>
      <c r="B79" s="159"/>
      <c r="C79" s="160"/>
      <c r="D79" s="160"/>
      <c r="E79" s="160"/>
      <c r="F79" s="160"/>
      <c r="G79" s="160"/>
      <c r="H79" s="160"/>
      <c r="I79" s="160"/>
      <c r="J79" s="161"/>
      <c r="K79" s="77">
        <f>SUM(K47:K78)</f>
        <v>18161.125216899829</v>
      </c>
      <c r="L79" s="78"/>
    </row>
    <row r="80" spans="1:12" ht="18.75" customHeight="1" x14ac:dyDescent="0.4">
      <c r="A80" s="18" t="s">
        <v>12</v>
      </c>
      <c r="B80" s="19"/>
      <c r="C80" s="20"/>
      <c r="D80" s="21" t="s">
        <v>88</v>
      </c>
      <c r="E80" s="22" t="s">
        <v>89</v>
      </c>
      <c r="F80" s="21" t="s">
        <v>90</v>
      </c>
      <c r="G80" s="23">
        <v>44505</v>
      </c>
      <c r="H80" s="21" t="s">
        <v>91</v>
      </c>
      <c r="I80" s="143" t="s">
        <v>142</v>
      </c>
      <c r="J80" s="144"/>
      <c r="K80" s="20"/>
      <c r="L80" s="24"/>
    </row>
    <row r="81" spans="1:12" ht="18.75" x14ac:dyDescent="0.4">
      <c r="A81" s="25" t="s">
        <v>93</v>
      </c>
      <c r="B81" s="26"/>
      <c r="C81" s="27"/>
      <c r="D81" s="28" t="s">
        <v>94</v>
      </c>
      <c r="E81" s="29" t="s">
        <v>153</v>
      </c>
      <c r="F81" s="28" t="s">
        <v>90</v>
      </c>
      <c r="G81" s="30">
        <v>44505</v>
      </c>
      <c r="H81" s="31" t="s">
        <v>95</v>
      </c>
      <c r="I81" s="145">
        <v>13</v>
      </c>
      <c r="J81" s="146"/>
      <c r="K81" s="27"/>
      <c r="L81" s="32"/>
    </row>
    <row r="82" spans="1:12" x14ac:dyDescent="0.25">
      <c r="A82" s="33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32"/>
    </row>
    <row r="83" spans="1:12" x14ac:dyDescent="0.25">
      <c r="A83" s="34" t="s">
        <v>96</v>
      </c>
      <c r="B83" s="35"/>
      <c r="C83" s="147">
        <v>105814</v>
      </c>
      <c r="D83" s="147"/>
      <c r="E83" s="36" t="s">
        <v>97</v>
      </c>
      <c r="F83" s="148" t="s">
        <v>98</v>
      </c>
      <c r="G83" s="148"/>
      <c r="H83" s="36" t="s">
        <v>99</v>
      </c>
      <c r="I83" s="149" t="s">
        <v>118</v>
      </c>
      <c r="J83" s="149"/>
      <c r="K83" s="149"/>
      <c r="L83" s="150"/>
    </row>
    <row r="84" spans="1:12" x14ac:dyDescent="0.25">
      <c r="A84" s="34" t="s">
        <v>100</v>
      </c>
      <c r="B84" s="35"/>
      <c r="C84" s="151" t="s">
        <v>7</v>
      </c>
      <c r="D84" s="151"/>
      <c r="E84" s="151"/>
      <c r="F84" s="151"/>
      <c r="G84" s="151"/>
      <c r="H84" s="151"/>
      <c r="I84" s="151"/>
      <c r="J84" s="151"/>
      <c r="K84" s="35" t="s">
        <v>101</v>
      </c>
      <c r="L84" s="37" t="s">
        <v>86</v>
      </c>
    </row>
    <row r="85" spans="1:12" ht="15.75" thickBot="1" x14ac:dyDescent="0.3">
      <c r="A85" s="38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40"/>
    </row>
    <row r="86" spans="1:12" ht="15.75" thickBot="1" x14ac:dyDescent="0.3">
      <c r="A86" s="152" t="s">
        <v>3</v>
      </c>
      <c r="B86" s="153"/>
      <c r="C86" s="154"/>
      <c r="D86" s="154"/>
      <c r="E86" s="154"/>
      <c r="F86" s="154"/>
      <c r="G86" s="154"/>
      <c r="H86" s="154"/>
      <c r="I86" s="154"/>
      <c r="J86" s="155"/>
      <c r="K86" s="41" t="s">
        <v>102</v>
      </c>
      <c r="L86" s="42" t="s">
        <v>103</v>
      </c>
    </row>
    <row r="87" spans="1:12" x14ac:dyDescent="0.25">
      <c r="A87" s="103"/>
      <c r="B87" s="43"/>
      <c r="C87" s="104"/>
      <c r="D87" s="105"/>
      <c r="E87" s="43"/>
      <c r="F87" s="43"/>
      <c r="G87" s="106"/>
      <c r="H87" s="43"/>
      <c r="I87" s="107"/>
      <c r="J87" s="108"/>
      <c r="K87" s="47"/>
      <c r="L87" s="48"/>
    </row>
    <row r="88" spans="1:12" x14ac:dyDescent="0.25">
      <c r="A88" s="49" t="s">
        <v>132</v>
      </c>
      <c r="B88" s="50"/>
      <c r="C88" s="51"/>
      <c r="D88" s="51"/>
      <c r="E88" s="44"/>
      <c r="F88" s="44"/>
      <c r="G88" s="45"/>
      <c r="H88" s="44"/>
      <c r="I88" s="70"/>
      <c r="J88" s="111"/>
      <c r="K88" s="65"/>
      <c r="L88" s="53"/>
    </row>
    <row r="89" spans="1:12" x14ac:dyDescent="0.25">
      <c r="A89" s="63"/>
      <c r="B89" s="50" t="s">
        <v>131</v>
      </c>
      <c r="C89" s="51"/>
      <c r="D89" s="51"/>
      <c r="E89" s="44"/>
      <c r="F89" s="44"/>
      <c r="G89" s="44"/>
      <c r="H89" s="69"/>
      <c r="I89" s="70"/>
      <c r="J89" s="111"/>
      <c r="K89" s="65"/>
      <c r="L89" s="53"/>
    </row>
    <row r="90" spans="1:12" x14ac:dyDescent="0.25">
      <c r="A90" s="63"/>
      <c r="B90" s="50"/>
      <c r="C90" s="50" t="s">
        <v>108</v>
      </c>
      <c r="D90" s="51"/>
      <c r="E90" s="44"/>
      <c r="F90" s="44"/>
      <c r="G90" s="44"/>
      <c r="H90" s="69"/>
      <c r="I90" s="70"/>
      <c r="J90" s="111"/>
      <c r="K90" s="65"/>
      <c r="L90" s="61"/>
    </row>
    <row r="91" spans="1:12" ht="45.75" thickBot="1" x14ac:dyDescent="0.3">
      <c r="A91" s="63"/>
      <c r="B91" s="50"/>
      <c r="C91" s="54" t="s">
        <v>109</v>
      </c>
      <c r="D91" s="54" t="s">
        <v>110</v>
      </c>
      <c r="E91" s="55" t="s">
        <v>111</v>
      </c>
      <c r="F91" s="55" t="s">
        <v>106</v>
      </c>
      <c r="G91" s="55" t="s">
        <v>107</v>
      </c>
      <c r="H91" s="72"/>
      <c r="I91" s="70"/>
      <c r="J91" s="111"/>
      <c r="K91" s="65"/>
      <c r="L91" s="61"/>
    </row>
    <row r="92" spans="1:12" x14ac:dyDescent="0.25">
      <c r="A92" s="63"/>
      <c r="B92" s="50"/>
      <c r="C92" s="57">
        <f>7+7.5/12-3/8/12-2*1/12</f>
        <v>7.427083333333333</v>
      </c>
      <c r="D92" s="58">
        <v>3</v>
      </c>
      <c r="E92" s="58">
        <f>5/16</f>
        <v>0.3125</v>
      </c>
      <c r="F92" s="58">
        <f>4*16</f>
        <v>64</v>
      </c>
      <c r="G92" s="57">
        <f>((D92*4)/12*C92)*F92</f>
        <v>475.33333333333331</v>
      </c>
      <c r="H92" s="74"/>
      <c r="I92" s="70"/>
      <c r="J92" s="111"/>
      <c r="K92" s="60">
        <f>G92</f>
        <v>475.33333333333331</v>
      </c>
      <c r="L92" s="61"/>
    </row>
    <row r="93" spans="1:12" x14ac:dyDescent="0.25">
      <c r="A93" s="63"/>
      <c r="B93" s="50"/>
      <c r="C93" s="50"/>
      <c r="D93" s="50"/>
      <c r="E93" s="50"/>
      <c r="F93" s="50"/>
      <c r="G93" s="50"/>
      <c r="H93" s="50"/>
      <c r="I93" s="46"/>
      <c r="J93" s="109"/>
      <c r="K93" s="60"/>
      <c r="L93" s="61"/>
    </row>
    <row r="94" spans="1:12" x14ac:dyDescent="0.25">
      <c r="A94" s="63"/>
      <c r="B94" s="50"/>
      <c r="C94" s="50" t="s">
        <v>112</v>
      </c>
      <c r="D94" s="51"/>
      <c r="E94" s="51"/>
      <c r="F94" s="44"/>
      <c r="G94" s="44"/>
      <c r="H94" s="50"/>
      <c r="I94" s="46"/>
      <c r="J94" s="109"/>
      <c r="K94" s="60"/>
      <c r="L94" s="61"/>
    </row>
    <row r="95" spans="1:12" ht="45.75" thickBot="1" x14ac:dyDescent="0.3">
      <c r="A95" s="63"/>
      <c r="B95" s="50"/>
      <c r="C95" s="54" t="s">
        <v>109</v>
      </c>
      <c r="D95" s="54" t="s">
        <v>110</v>
      </c>
      <c r="E95" s="55" t="s">
        <v>111</v>
      </c>
      <c r="F95" s="55" t="s">
        <v>106</v>
      </c>
      <c r="G95" s="55" t="s">
        <v>107</v>
      </c>
      <c r="H95" s="50"/>
      <c r="I95" s="46"/>
      <c r="J95" s="109"/>
      <c r="K95" s="60"/>
      <c r="L95" s="61"/>
    </row>
    <row r="96" spans="1:12" x14ac:dyDescent="0.25">
      <c r="A96" s="63"/>
      <c r="B96" s="50"/>
      <c r="C96" s="57">
        <f>SQRT(C92^2+(($E$51-2*1-D96)/12)^2)</f>
        <v>8.1408032743328764</v>
      </c>
      <c r="D96" s="58">
        <v>3</v>
      </c>
      <c r="E96" s="58">
        <f>5/16</f>
        <v>0.3125</v>
      </c>
      <c r="F96" s="58">
        <f>2*F92</f>
        <v>128</v>
      </c>
      <c r="G96" s="57">
        <f>((D96*4)/12*C96)*F96</f>
        <v>1042.0228191146082</v>
      </c>
      <c r="H96" s="50"/>
      <c r="I96" s="46"/>
      <c r="J96" s="109"/>
      <c r="K96" s="60">
        <f>G96</f>
        <v>1042.0228191146082</v>
      </c>
      <c r="L96" s="61"/>
    </row>
    <row r="97" spans="1:12" x14ac:dyDescent="0.25">
      <c r="A97" s="63"/>
      <c r="B97" s="50"/>
      <c r="C97" s="100"/>
      <c r="D97" s="93"/>
      <c r="E97" s="93"/>
      <c r="F97" s="93"/>
      <c r="G97" s="100"/>
      <c r="H97" s="74"/>
      <c r="I97" s="70"/>
      <c r="J97" s="111"/>
      <c r="K97" s="60"/>
      <c r="L97" s="61"/>
    </row>
    <row r="98" spans="1:12" x14ac:dyDescent="0.25">
      <c r="A98" s="63"/>
      <c r="B98" s="50"/>
      <c r="C98" s="50" t="s">
        <v>130</v>
      </c>
      <c r="D98" s="51"/>
      <c r="E98" s="44"/>
      <c r="F98" s="44"/>
      <c r="G98" s="44"/>
      <c r="H98" s="69"/>
      <c r="I98" s="70"/>
      <c r="J98" s="111"/>
      <c r="K98" s="65"/>
      <c r="L98" s="61"/>
    </row>
    <row r="99" spans="1:12" ht="45.75" thickBot="1" x14ac:dyDescent="0.3">
      <c r="A99" s="49"/>
      <c r="B99" s="50"/>
      <c r="C99" s="54" t="s">
        <v>109</v>
      </c>
      <c r="D99" s="54" t="s">
        <v>110</v>
      </c>
      <c r="E99" s="55" t="s">
        <v>111</v>
      </c>
      <c r="F99" s="55" t="s">
        <v>106</v>
      </c>
      <c r="G99" s="55" t="s">
        <v>107</v>
      </c>
      <c r="H99" s="72"/>
      <c r="I99" s="70"/>
      <c r="J99" s="111"/>
      <c r="K99" s="65"/>
      <c r="L99" s="61"/>
    </row>
    <row r="100" spans="1:12" x14ac:dyDescent="0.25">
      <c r="A100" s="63"/>
      <c r="B100" s="50"/>
      <c r="C100" s="57">
        <f>C92</f>
        <v>7.427083333333333</v>
      </c>
      <c r="D100" s="58">
        <v>3</v>
      </c>
      <c r="E100" s="58">
        <f>5/16</f>
        <v>0.3125</v>
      </c>
      <c r="F100" s="58">
        <v>8</v>
      </c>
      <c r="G100" s="57">
        <f>((D100*3)/12*C100)*F100</f>
        <v>44.5625</v>
      </c>
      <c r="H100" s="74"/>
      <c r="I100" s="70"/>
      <c r="J100" s="111"/>
      <c r="K100" s="60">
        <f>G100</f>
        <v>44.5625</v>
      </c>
      <c r="L100" s="61"/>
    </row>
    <row r="101" spans="1:12" x14ac:dyDescent="0.25">
      <c r="A101" s="63"/>
      <c r="B101" s="50"/>
      <c r="C101" s="100"/>
      <c r="D101" s="93"/>
      <c r="E101" s="93"/>
      <c r="F101" s="93"/>
      <c r="G101" s="100"/>
      <c r="H101" s="72"/>
      <c r="I101" s="70"/>
      <c r="J101" s="111"/>
      <c r="K101" s="60"/>
      <c r="L101" s="61"/>
    </row>
    <row r="102" spans="1:12" x14ac:dyDescent="0.25">
      <c r="A102" s="49"/>
      <c r="B102" s="50" t="s">
        <v>133</v>
      </c>
      <c r="C102" s="51"/>
      <c r="D102" s="51"/>
      <c r="E102" s="44"/>
      <c r="F102" s="44"/>
      <c r="G102" s="44"/>
      <c r="H102" s="50"/>
      <c r="I102" s="50"/>
      <c r="J102" s="111"/>
      <c r="K102" s="65"/>
      <c r="L102" s="61"/>
    </row>
    <row r="103" spans="1:12" x14ac:dyDescent="0.25">
      <c r="A103" s="49"/>
      <c r="B103" s="50"/>
      <c r="C103" s="50" t="s">
        <v>108</v>
      </c>
      <c r="D103" s="51"/>
      <c r="E103" s="44"/>
      <c r="F103" s="44"/>
      <c r="G103" s="44"/>
      <c r="H103" s="50"/>
      <c r="I103" s="50"/>
      <c r="J103" s="111"/>
      <c r="K103" s="65"/>
      <c r="L103" s="61"/>
    </row>
    <row r="104" spans="1:12" ht="45.75" thickBot="1" x14ac:dyDescent="0.3">
      <c r="A104" s="110"/>
      <c r="B104" s="50"/>
      <c r="C104" s="54" t="s">
        <v>109</v>
      </c>
      <c r="D104" s="54" t="s">
        <v>110</v>
      </c>
      <c r="E104" s="55" t="s">
        <v>111</v>
      </c>
      <c r="F104" s="55" t="s">
        <v>106</v>
      </c>
      <c r="G104" s="55" t="s">
        <v>107</v>
      </c>
      <c r="H104" s="50"/>
      <c r="I104" s="50"/>
      <c r="J104" s="111"/>
      <c r="K104" s="65"/>
      <c r="L104" s="61"/>
    </row>
    <row r="105" spans="1:12" x14ac:dyDescent="0.25">
      <c r="A105" s="63"/>
      <c r="B105" s="100"/>
      <c r="C105" s="57">
        <f>AVERAGE(11+(7+17/32)/12,12+(6+19/32)/12,12+(6+19/32)/12,12+(6+19/32)/12)*COS(((6/60+35)/60+52+2.95)*PI()/180)-3/8/12-2*1/12</f>
        <v>6.7734446046866772</v>
      </c>
      <c r="D105" s="58">
        <v>3</v>
      </c>
      <c r="E105" s="58">
        <f>5/16</f>
        <v>0.3125</v>
      </c>
      <c r="F105" s="58">
        <f>4*11</f>
        <v>44</v>
      </c>
      <c r="G105" s="57">
        <f>((D105*4)/12*C105)*F105</f>
        <v>298.03156260621381</v>
      </c>
      <c r="H105" s="50"/>
      <c r="I105" s="50"/>
      <c r="J105" s="111"/>
      <c r="K105" s="60">
        <f>G105</f>
        <v>298.03156260621381</v>
      </c>
      <c r="L105" s="61"/>
    </row>
    <row r="106" spans="1:12" x14ac:dyDescent="0.25">
      <c r="A106" s="63"/>
      <c r="B106" s="50"/>
      <c r="C106" s="50"/>
      <c r="D106" s="50"/>
      <c r="E106" s="50"/>
      <c r="F106" s="50"/>
      <c r="G106" s="50"/>
      <c r="H106" s="50"/>
      <c r="I106" s="50"/>
      <c r="J106" s="111"/>
      <c r="K106" s="65"/>
      <c r="L106" s="61"/>
    </row>
    <row r="107" spans="1:12" x14ac:dyDescent="0.25">
      <c r="A107" s="49"/>
      <c r="B107" s="50"/>
      <c r="C107" s="50" t="s">
        <v>112</v>
      </c>
      <c r="D107" s="51"/>
      <c r="E107" s="51"/>
      <c r="F107" s="44"/>
      <c r="G107" s="44"/>
      <c r="H107" s="50"/>
      <c r="I107" s="70"/>
      <c r="J107" s="111"/>
      <c r="K107" s="65"/>
      <c r="L107" s="61"/>
    </row>
    <row r="108" spans="1:12" ht="45.75" thickBot="1" x14ac:dyDescent="0.3">
      <c r="A108" s="63"/>
      <c r="B108" s="50"/>
      <c r="C108" s="54" t="s">
        <v>109</v>
      </c>
      <c r="D108" s="54" t="s">
        <v>110</v>
      </c>
      <c r="E108" s="55" t="s">
        <v>111</v>
      </c>
      <c r="F108" s="55" t="s">
        <v>106</v>
      </c>
      <c r="G108" s="55" t="s">
        <v>107</v>
      </c>
      <c r="H108" s="69"/>
      <c r="I108" s="70"/>
      <c r="J108" s="111"/>
      <c r="K108" s="65"/>
      <c r="L108" s="61"/>
    </row>
    <row r="109" spans="1:12" x14ac:dyDescent="0.25">
      <c r="A109" s="63"/>
      <c r="B109" s="50"/>
      <c r="C109" s="57">
        <f>SQRT(C105^2+(($E$51-2*1-D109)/12)^2)</f>
        <v>7.5492160469727034</v>
      </c>
      <c r="D109" s="58">
        <v>3</v>
      </c>
      <c r="E109" s="58">
        <f>5/16</f>
        <v>0.3125</v>
      </c>
      <c r="F109" s="58">
        <f>2*F105</f>
        <v>88</v>
      </c>
      <c r="G109" s="57">
        <f>((D109*4)/12*C109)*F109</f>
        <v>664.33101213359794</v>
      </c>
      <c r="H109" s="72"/>
      <c r="I109" s="70"/>
      <c r="J109" s="111"/>
      <c r="K109" s="60">
        <f>G109</f>
        <v>664.33101213359794</v>
      </c>
      <c r="L109" s="61"/>
    </row>
    <row r="110" spans="1:12" x14ac:dyDescent="0.25">
      <c r="A110" s="63"/>
      <c r="B110" s="50"/>
      <c r="C110" s="50"/>
      <c r="D110" s="50"/>
      <c r="E110" s="50"/>
      <c r="F110" s="50"/>
      <c r="G110" s="50"/>
      <c r="H110" s="50"/>
      <c r="I110" s="50"/>
      <c r="J110" s="111"/>
      <c r="K110" s="60"/>
      <c r="L110" s="53"/>
    </row>
    <row r="111" spans="1:12" x14ac:dyDescent="0.25">
      <c r="A111" s="49"/>
      <c r="B111" s="50"/>
      <c r="C111" s="50" t="s">
        <v>130</v>
      </c>
      <c r="D111" s="51"/>
      <c r="E111" s="44"/>
      <c r="F111" s="44"/>
      <c r="G111" s="44"/>
      <c r="H111" s="69"/>
      <c r="I111" s="70"/>
      <c r="J111" s="111"/>
      <c r="K111" s="65"/>
      <c r="L111" s="53"/>
    </row>
    <row r="112" spans="1:12" ht="45.75" thickBot="1" x14ac:dyDescent="0.3">
      <c r="A112" s="63"/>
      <c r="B112" s="50"/>
      <c r="C112" s="54" t="s">
        <v>109</v>
      </c>
      <c r="D112" s="54" t="s">
        <v>110</v>
      </c>
      <c r="E112" s="55" t="s">
        <v>111</v>
      </c>
      <c r="F112" s="55" t="s">
        <v>106</v>
      </c>
      <c r="G112" s="55" t="s">
        <v>107</v>
      </c>
      <c r="H112" s="72"/>
      <c r="I112" s="70"/>
      <c r="J112" s="111"/>
      <c r="K112" s="65"/>
      <c r="L112" s="53"/>
    </row>
    <row r="113" spans="1:12" x14ac:dyDescent="0.25">
      <c r="A113" s="63"/>
      <c r="B113" s="50"/>
      <c r="C113" s="57">
        <f>C105</f>
        <v>6.7734446046866772</v>
      </c>
      <c r="D113" s="58">
        <v>3</v>
      </c>
      <c r="E113" s="58">
        <f>5/16</f>
        <v>0.3125</v>
      </c>
      <c r="F113" s="58">
        <v>4</v>
      </c>
      <c r="G113" s="57">
        <f>((D113*3)/12*C113)*F113</f>
        <v>20.320333814060032</v>
      </c>
      <c r="H113" s="74"/>
      <c r="I113" s="70"/>
      <c r="J113" s="111"/>
      <c r="K113" s="60">
        <f>G113</f>
        <v>20.320333814060032</v>
      </c>
      <c r="L113" s="53"/>
    </row>
    <row r="114" spans="1:12" x14ac:dyDescent="0.25">
      <c r="A114" s="63"/>
      <c r="B114" s="50"/>
      <c r="C114" s="100"/>
      <c r="D114" s="93"/>
      <c r="E114" s="93"/>
      <c r="F114" s="93"/>
      <c r="G114" s="100"/>
      <c r="H114" s="50"/>
      <c r="I114" s="46"/>
      <c r="J114" s="109"/>
      <c r="K114" s="60"/>
      <c r="L114" s="53"/>
    </row>
    <row r="115" spans="1:12" x14ac:dyDescent="0.25">
      <c r="A115" s="63"/>
      <c r="B115" s="50"/>
      <c r="C115" s="50"/>
      <c r="D115" s="50"/>
      <c r="E115" s="50"/>
      <c r="F115" s="50"/>
      <c r="G115" s="50"/>
      <c r="H115" s="50"/>
      <c r="I115" s="46"/>
      <c r="J115" s="109"/>
      <c r="K115" s="60"/>
      <c r="L115" s="53"/>
    </row>
    <row r="116" spans="1:12" x14ac:dyDescent="0.25">
      <c r="A116" s="63"/>
      <c r="B116" s="50"/>
      <c r="C116" s="50"/>
      <c r="D116" s="50"/>
      <c r="E116" s="50"/>
      <c r="F116" s="50"/>
      <c r="G116" s="50"/>
      <c r="H116" s="50"/>
      <c r="I116" s="46"/>
      <c r="J116" s="109"/>
      <c r="K116" s="60"/>
      <c r="L116" s="53"/>
    </row>
    <row r="117" spans="1:12" x14ac:dyDescent="0.25">
      <c r="A117" s="63"/>
      <c r="B117" s="93"/>
      <c r="C117" s="93"/>
      <c r="D117" s="93"/>
      <c r="E117" s="93"/>
      <c r="F117" s="93"/>
      <c r="G117" s="93"/>
      <c r="H117" s="100"/>
      <c r="I117" s="46"/>
      <c r="J117" s="109"/>
      <c r="K117" s="60"/>
      <c r="L117" s="53"/>
    </row>
    <row r="118" spans="1:12" ht="15.75" thickBot="1" x14ac:dyDescent="0.3">
      <c r="A118" s="112"/>
      <c r="B118" s="83"/>
      <c r="C118" s="83"/>
      <c r="D118" s="83"/>
      <c r="E118" s="84"/>
      <c r="F118" s="84"/>
      <c r="G118" s="85"/>
      <c r="H118" s="83"/>
      <c r="I118" s="86"/>
      <c r="J118" s="87"/>
      <c r="K118" s="88"/>
      <c r="L118" s="89"/>
    </row>
    <row r="119" spans="1:12" ht="15.75" thickBot="1" x14ac:dyDescent="0.3">
      <c r="A119" s="158" t="s">
        <v>103</v>
      </c>
      <c r="B119" s="159"/>
      <c r="C119" s="160"/>
      <c r="D119" s="160"/>
      <c r="E119" s="160"/>
      <c r="F119" s="160"/>
      <c r="G119" s="160"/>
      <c r="H119" s="160"/>
      <c r="I119" s="160"/>
      <c r="J119" s="161"/>
      <c r="K119" s="77">
        <f>SUM(K87:K118)</f>
        <v>2544.6015610018135</v>
      </c>
      <c r="L119" s="78"/>
    </row>
    <row r="120" spans="1:12" ht="18.75" customHeight="1" x14ac:dyDescent="0.4">
      <c r="A120" s="18" t="s">
        <v>12</v>
      </c>
      <c r="B120" s="19"/>
      <c r="C120" s="20"/>
      <c r="D120" s="21" t="s">
        <v>88</v>
      </c>
      <c r="E120" s="22" t="s">
        <v>89</v>
      </c>
      <c r="F120" s="21" t="s">
        <v>90</v>
      </c>
      <c r="G120" s="23">
        <v>44505</v>
      </c>
      <c r="H120" s="21" t="s">
        <v>91</v>
      </c>
      <c r="I120" s="143" t="s">
        <v>142</v>
      </c>
      <c r="J120" s="144"/>
      <c r="K120" s="20"/>
      <c r="L120" s="24"/>
    </row>
    <row r="121" spans="1:12" ht="18.75" x14ac:dyDescent="0.4">
      <c r="A121" s="25" t="s">
        <v>93</v>
      </c>
      <c r="B121" s="26"/>
      <c r="C121" s="27"/>
      <c r="D121" s="28" t="s">
        <v>94</v>
      </c>
      <c r="E121" s="29" t="s">
        <v>153</v>
      </c>
      <c r="F121" s="28" t="s">
        <v>90</v>
      </c>
      <c r="G121" s="30">
        <v>44505</v>
      </c>
      <c r="H121" s="31" t="s">
        <v>95</v>
      </c>
      <c r="I121" s="145">
        <v>14</v>
      </c>
      <c r="J121" s="146"/>
      <c r="K121" s="27"/>
      <c r="L121" s="32"/>
    </row>
    <row r="122" spans="1:12" x14ac:dyDescent="0.25">
      <c r="A122" s="33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32"/>
    </row>
    <row r="123" spans="1:12" x14ac:dyDescent="0.25">
      <c r="A123" s="34" t="s">
        <v>96</v>
      </c>
      <c r="B123" s="35"/>
      <c r="C123" s="147">
        <v>105814</v>
      </c>
      <c r="D123" s="147"/>
      <c r="E123" s="36" t="s">
        <v>97</v>
      </c>
      <c r="F123" s="148" t="s">
        <v>98</v>
      </c>
      <c r="G123" s="148"/>
      <c r="H123" s="36" t="s">
        <v>99</v>
      </c>
      <c r="I123" s="149" t="s">
        <v>118</v>
      </c>
      <c r="J123" s="149"/>
      <c r="K123" s="149"/>
      <c r="L123" s="150"/>
    </row>
    <row r="124" spans="1:12" x14ac:dyDescent="0.25">
      <c r="A124" s="34" t="s">
        <v>100</v>
      </c>
      <c r="B124" s="35"/>
      <c r="C124" s="151" t="s">
        <v>7</v>
      </c>
      <c r="D124" s="151"/>
      <c r="E124" s="151"/>
      <c r="F124" s="151"/>
      <c r="G124" s="151"/>
      <c r="H124" s="151"/>
      <c r="I124" s="151"/>
      <c r="J124" s="151"/>
      <c r="K124" s="35" t="s">
        <v>101</v>
      </c>
      <c r="L124" s="37" t="s">
        <v>86</v>
      </c>
    </row>
    <row r="125" spans="1:12" ht="15.75" thickBot="1" x14ac:dyDescent="0.3">
      <c r="A125" s="38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40"/>
    </row>
    <row r="126" spans="1:12" ht="15.75" thickBot="1" x14ac:dyDescent="0.3">
      <c r="A126" s="152" t="s">
        <v>3</v>
      </c>
      <c r="B126" s="153"/>
      <c r="C126" s="154"/>
      <c r="D126" s="154"/>
      <c r="E126" s="154"/>
      <c r="F126" s="154"/>
      <c r="G126" s="154"/>
      <c r="H126" s="154"/>
      <c r="I126" s="154"/>
      <c r="J126" s="155"/>
      <c r="K126" s="41" t="s">
        <v>102</v>
      </c>
      <c r="L126" s="42" t="s">
        <v>103</v>
      </c>
    </row>
    <row r="127" spans="1:12" x14ac:dyDescent="0.25">
      <c r="A127" s="103"/>
      <c r="B127" s="43"/>
      <c r="C127" s="104"/>
      <c r="D127" s="105"/>
      <c r="E127" s="43"/>
      <c r="F127" s="43"/>
      <c r="G127" s="106"/>
      <c r="H127" s="43"/>
      <c r="I127" s="107"/>
      <c r="J127" s="108"/>
      <c r="K127" s="47"/>
      <c r="L127" s="134"/>
    </row>
    <row r="128" spans="1:12" x14ac:dyDescent="0.25">
      <c r="A128" s="49" t="s">
        <v>134</v>
      </c>
      <c r="B128" s="50"/>
      <c r="C128" s="50"/>
      <c r="D128" s="50"/>
      <c r="E128" s="50"/>
      <c r="F128" s="50"/>
      <c r="G128" s="50"/>
      <c r="H128" s="50"/>
      <c r="I128" s="50"/>
      <c r="J128" s="111"/>
      <c r="K128" s="65"/>
      <c r="L128" s="53"/>
    </row>
    <row r="129" spans="1:12" x14ac:dyDescent="0.25">
      <c r="A129" s="63"/>
      <c r="B129" s="50" t="s">
        <v>136</v>
      </c>
      <c r="C129" s="50"/>
      <c r="D129" s="50"/>
      <c r="E129" s="50"/>
      <c r="F129" s="50"/>
      <c r="G129" s="50"/>
      <c r="H129" s="50"/>
      <c r="I129" s="50"/>
      <c r="J129" s="111"/>
      <c r="K129" s="65"/>
      <c r="L129" s="53"/>
    </row>
    <row r="130" spans="1:12" x14ac:dyDescent="0.25">
      <c r="A130" s="63"/>
      <c r="B130" s="50"/>
      <c r="C130" s="50" t="s">
        <v>113</v>
      </c>
      <c r="D130" s="51"/>
      <c r="E130" s="51"/>
      <c r="F130" s="44"/>
      <c r="G130" s="44"/>
      <c r="H130" s="45"/>
      <c r="I130" s="44"/>
      <c r="J130" s="118"/>
      <c r="K130" s="60"/>
      <c r="L130" s="61"/>
    </row>
    <row r="131" spans="1:12" ht="45.75" thickBot="1" x14ac:dyDescent="0.3">
      <c r="A131" s="63"/>
      <c r="B131" s="50"/>
      <c r="C131" s="54" t="s">
        <v>109</v>
      </c>
      <c r="D131" s="54" t="s">
        <v>110</v>
      </c>
      <c r="E131" s="55" t="s">
        <v>111</v>
      </c>
      <c r="F131" s="55" t="s">
        <v>106</v>
      </c>
      <c r="G131" s="55" t="s">
        <v>107</v>
      </c>
      <c r="H131" s="69"/>
      <c r="I131" s="69"/>
      <c r="J131" s="118"/>
      <c r="K131" s="60"/>
      <c r="L131" s="61"/>
    </row>
    <row r="132" spans="1:12" x14ac:dyDescent="0.25">
      <c r="A132" s="63"/>
      <c r="B132" s="50"/>
      <c r="C132" s="57">
        <f>8-3/8/12-2*1/12</f>
        <v>7.802083333333333</v>
      </c>
      <c r="D132" s="58">
        <v>4</v>
      </c>
      <c r="E132" s="58">
        <f>5/16</f>
        <v>0.3125</v>
      </c>
      <c r="F132" s="58">
        <v>1</v>
      </c>
      <c r="G132" s="57">
        <f>((D132*4)/12*C132)*F132</f>
        <v>10.402777777777777</v>
      </c>
      <c r="H132" s="93"/>
      <c r="I132" s="93"/>
      <c r="J132" s="118"/>
      <c r="K132" s="60">
        <f>G132</f>
        <v>10.402777777777777</v>
      </c>
      <c r="L132" s="61"/>
    </row>
    <row r="133" spans="1:12" x14ac:dyDescent="0.25">
      <c r="A133" s="63"/>
      <c r="B133" s="50"/>
      <c r="C133" s="50"/>
      <c r="D133" s="50"/>
      <c r="E133" s="50"/>
      <c r="F133" s="50"/>
      <c r="G133" s="50"/>
      <c r="H133" s="50"/>
      <c r="I133" s="50"/>
      <c r="J133" s="109"/>
      <c r="K133" s="60"/>
      <c r="L133" s="61"/>
    </row>
    <row r="134" spans="1:12" x14ac:dyDescent="0.25">
      <c r="A134" s="63"/>
      <c r="B134" s="50"/>
      <c r="C134" s="50" t="s">
        <v>114</v>
      </c>
      <c r="D134" s="51"/>
      <c r="E134" s="51"/>
      <c r="F134" s="44"/>
      <c r="G134" s="44"/>
      <c r="H134" s="50"/>
      <c r="I134" s="50"/>
      <c r="J134" s="109"/>
      <c r="K134" s="60"/>
      <c r="L134" s="61"/>
    </row>
    <row r="135" spans="1:12" ht="45.75" thickBot="1" x14ac:dyDescent="0.3">
      <c r="A135" s="63"/>
      <c r="B135" s="50"/>
      <c r="C135" s="54" t="s">
        <v>109</v>
      </c>
      <c r="D135" s="54" t="s">
        <v>110</v>
      </c>
      <c r="E135" s="55" t="s">
        <v>111</v>
      </c>
      <c r="F135" s="55" t="s">
        <v>106</v>
      </c>
      <c r="G135" s="55" t="s">
        <v>107</v>
      </c>
      <c r="H135" s="50"/>
      <c r="I135" s="50"/>
      <c r="J135" s="109"/>
      <c r="K135" s="60"/>
      <c r="L135" s="61"/>
    </row>
    <row r="136" spans="1:12" x14ac:dyDescent="0.25">
      <c r="A136" s="63"/>
      <c r="B136" s="50"/>
      <c r="C136" s="57">
        <f>SQRT((C132/3)^2+(($E$51-1)/12)^2)+SQRT((C132/3/2)^2+(($E$51-1-D136)/12)^2)</f>
        <v>8.0733273632599563</v>
      </c>
      <c r="D136" s="58">
        <v>4</v>
      </c>
      <c r="E136" s="58">
        <f>5/16</f>
        <v>0.3125</v>
      </c>
      <c r="F136" s="58">
        <f>2*F132</f>
        <v>2</v>
      </c>
      <c r="G136" s="57">
        <f>((D136*4)/12*C136)*F136</f>
        <v>21.528872968693214</v>
      </c>
      <c r="H136" s="50"/>
      <c r="I136" s="50"/>
      <c r="J136" s="109"/>
      <c r="K136" s="60">
        <f>G136</f>
        <v>21.528872968693214</v>
      </c>
      <c r="L136" s="61"/>
    </row>
    <row r="137" spans="1:12" x14ac:dyDescent="0.25">
      <c r="A137" s="63"/>
      <c r="B137" s="100"/>
      <c r="C137" s="100"/>
      <c r="D137" s="93"/>
      <c r="E137" s="93"/>
      <c r="F137" s="93"/>
      <c r="G137" s="100"/>
      <c r="H137" s="50"/>
      <c r="I137" s="50"/>
      <c r="J137" s="111"/>
      <c r="K137" s="60"/>
      <c r="L137" s="61"/>
    </row>
    <row r="138" spans="1:12" x14ac:dyDescent="0.25">
      <c r="A138" s="63"/>
      <c r="B138" s="50" t="s">
        <v>137</v>
      </c>
      <c r="C138" s="50"/>
      <c r="D138" s="50"/>
      <c r="E138" s="50"/>
      <c r="F138" s="50"/>
      <c r="G138" s="50"/>
      <c r="H138" s="50"/>
      <c r="I138" s="50"/>
      <c r="J138" s="111"/>
      <c r="K138" s="65"/>
      <c r="L138" s="61"/>
    </row>
    <row r="139" spans="1:12" x14ac:dyDescent="0.25">
      <c r="A139" s="63"/>
      <c r="B139" s="50"/>
      <c r="C139" s="50" t="s">
        <v>113</v>
      </c>
      <c r="D139" s="51"/>
      <c r="E139" s="51"/>
      <c r="F139" s="44"/>
      <c r="G139" s="44"/>
      <c r="H139" s="45"/>
      <c r="I139" s="44"/>
      <c r="J139" s="118"/>
      <c r="K139" s="60"/>
      <c r="L139" s="61"/>
    </row>
    <row r="140" spans="1:12" ht="45.75" thickBot="1" x14ac:dyDescent="0.3">
      <c r="A140" s="63"/>
      <c r="B140" s="50"/>
      <c r="C140" s="54" t="s">
        <v>109</v>
      </c>
      <c r="D140" s="54" t="s">
        <v>110</v>
      </c>
      <c r="E140" s="55" t="s">
        <v>111</v>
      </c>
      <c r="F140" s="55" t="s">
        <v>106</v>
      </c>
      <c r="G140" s="55" t="s">
        <v>107</v>
      </c>
      <c r="H140" s="69"/>
      <c r="I140" s="69"/>
      <c r="J140" s="118"/>
      <c r="K140" s="60"/>
      <c r="L140" s="61"/>
    </row>
    <row r="141" spans="1:12" x14ac:dyDescent="0.25">
      <c r="A141" s="63"/>
      <c r="B141" s="50"/>
      <c r="C141" s="57">
        <f>15-3/8/12-2*1/12</f>
        <v>14.802083333333334</v>
      </c>
      <c r="D141" s="58">
        <v>4</v>
      </c>
      <c r="E141" s="58">
        <f>5/16</f>
        <v>0.3125</v>
      </c>
      <c r="F141" s="58">
        <v>2</v>
      </c>
      <c r="G141" s="57">
        <f>((D141*4)/12*C141)*F141</f>
        <v>39.472222222222221</v>
      </c>
      <c r="H141" s="93"/>
      <c r="I141" s="93"/>
      <c r="J141" s="118"/>
      <c r="K141" s="60">
        <f>G141</f>
        <v>39.472222222222221</v>
      </c>
      <c r="L141" s="61"/>
    </row>
    <row r="142" spans="1:12" x14ac:dyDescent="0.25">
      <c r="A142" s="63"/>
      <c r="B142" s="50"/>
      <c r="C142" s="50"/>
      <c r="D142" s="50"/>
      <c r="E142" s="50"/>
      <c r="F142" s="50"/>
      <c r="G142" s="50"/>
      <c r="H142" s="50"/>
      <c r="I142" s="50"/>
      <c r="J142" s="109"/>
      <c r="K142" s="60"/>
      <c r="L142" s="61"/>
    </row>
    <row r="143" spans="1:12" x14ac:dyDescent="0.25">
      <c r="A143" s="63"/>
      <c r="B143" s="50"/>
      <c r="C143" s="50" t="s">
        <v>114</v>
      </c>
      <c r="D143" s="51"/>
      <c r="E143" s="51"/>
      <c r="F143" s="44"/>
      <c r="G143" s="44"/>
      <c r="H143" s="50"/>
      <c r="I143" s="50"/>
      <c r="J143" s="109"/>
      <c r="K143" s="60"/>
      <c r="L143" s="61"/>
    </row>
    <row r="144" spans="1:12" ht="45.75" thickBot="1" x14ac:dyDescent="0.3">
      <c r="A144" s="63"/>
      <c r="B144" s="50"/>
      <c r="C144" s="54" t="s">
        <v>109</v>
      </c>
      <c r="D144" s="54" t="s">
        <v>110</v>
      </c>
      <c r="E144" s="55" t="s">
        <v>111</v>
      </c>
      <c r="F144" s="55" t="s">
        <v>106</v>
      </c>
      <c r="G144" s="55" t="s">
        <v>107</v>
      </c>
      <c r="H144" s="50"/>
      <c r="I144" s="50"/>
      <c r="J144" s="109"/>
      <c r="K144" s="60"/>
      <c r="L144" s="61"/>
    </row>
    <row r="145" spans="1:12" x14ac:dyDescent="0.25">
      <c r="A145" s="63"/>
      <c r="B145" s="50"/>
      <c r="C145" s="57">
        <f>SQRT((C141/3)^2+(($E$51-1)/12)^2)+SQRT((C141/3/2)^2+(($E$51-1-D145)/12)^2)</f>
        <v>10.294240846383193</v>
      </c>
      <c r="D145" s="58">
        <v>4</v>
      </c>
      <c r="E145" s="58">
        <f>5/16</f>
        <v>0.3125</v>
      </c>
      <c r="F145" s="58">
        <f>2*F141</f>
        <v>4</v>
      </c>
      <c r="G145" s="57">
        <f>((D145*4)/12*C145)*F145</f>
        <v>54.90261784737703</v>
      </c>
      <c r="H145" s="50"/>
      <c r="I145" s="50"/>
      <c r="J145" s="109"/>
      <c r="K145" s="60">
        <f>G145</f>
        <v>54.90261784737703</v>
      </c>
      <c r="L145" s="61"/>
    </row>
    <row r="146" spans="1:12" x14ac:dyDescent="0.25">
      <c r="A146" s="63"/>
      <c r="B146" s="50"/>
      <c r="C146" s="50"/>
      <c r="D146" s="50"/>
      <c r="E146" s="50"/>
      <c r="F146" s="50"/>
      <c r="G146" s="50"/>
      <c r="H146" s="50"/>
      <c r="I146" s="50"/>
      <c r="J146" s="111"/>
      <c r="K146" s="60"/>
      <c r="L146" s="61"/>
    </row>
    <row r="147" spans="1:12" x14ac:dyDescent="0.25">
      <c r="A147" s="49"/>
      <c r="B147" s="50" t="s">
        <v>138</v>
      </c>
      <c r="C147" s="50"/>
      <c r="D147" s="50"/>
      <c r="E147" s="50"/>
      <c r="F147" s="50"/>
      <c r="G147" s="50"/>
      <c r="H147" s="50"/>
      <c r="I147" s="50"/>
      <c r="J147" s="111"/>
      <c r="K147" s="65"/>
      <c r="L147" s="61"/>
    </row>
    <row r="148" spans="1:12" x14ac:dyDescent="0.25">
      <c r="A148" s="49"/>
      <c r="B148" s="50"/>
      <c r="C148" s="50" t="s">
        <v>113</v>
      </c>
      <c r="D148" s="51"/>
      <c r="E148" s="51"/>
      <c r="F148" s="44"/>
      <c r="G148" s="44"/>
      <c r="H148" s="45"/>
      <c r="I148" s="44"/>
      <c r="J148" s="118"/>
      <c r="K148" s="60"/>
      <c r="L148" s="61"/>
    </row>
    <row r="149" spans="1:12" ht="45.75" thickBot="1" x14ac:dyDescent="0.3">
      <c r="A149" s="49"/>
      <c r="B149" s="50"/>
      <c r="C149" s="54" t="s">
        <v>109</v>
      </c>
      <c r="D149" s="54" t="s">
        <v>110</v>
      </c>
      <c r="E149" s="55" t="s">
        <v>111</v>
      </c>
      <c r="F149" s="55" t="s">
        <v>106</v>
      </c>
      <c r="G149" s="55" t="s">
        <v>107</v>
      </c>
      <c r="H149" s="69"/>
      <c r="I149" s="69"/>
      <c r="J149" s="118"/>
      <c r="K149" s="60"/>
      <c r="L149" s="61"/>
    </row>
    <row r="150" spans="1:12" x14ac:dyDescent="0.25">
      <c r="A150" s="49"/>
      <c r="B150" s="50"/>
      <c r="C150" s="57">
        <f>12+(6+19/32)/12-3/8/12-2*1/12</f>
        <v>12.3515625</v>
      </c>
      <c r="D150" s="58">
        <v>4</v>
      </c>
      <c r="E150" s="58">
        <f>5/16</f>
        <v>0.3125</v>
      </c>
      <c r="F150" s="58">
        <v>5</v>
      </c>
      <c r="G150" s="57">
        <f>((D150*4)/12*C150)*F150</f>
        <v>82.34375</v>
      </c>
      <c r="H150" s="93"/>
      <c r="I150" s="93"/>
      <c r="J150" s="118"/>
      <c r="K150" s="60">
        <f>G150</f>
        <v>82.34375</v>
      </c>
      <c r="L150" s="61"/>
    </row>
    <row r="151" spans="1:12" x14ac:dyDescent="0.25">
      <c r="A151" s="49"/>
      <c r="B151" s="50"/>
      <c r="C151" s="50"/>
      <c r="D151" s="50"/>
      <c r="E151" s="50"/>
      <c r="F151" s="50"/>
      <c r="G151" s="50"/>
      <c r="H151" s="50"/>
      <c r="I151" s="50"/>
      <c r="J151" s="109"/>
      <c r="K151" s="60"/>
      <c r="L151" s="135"/>
    </row>
    <row r="152" spans="1:12" x14ac:dyDescent="0.25">
      <c r="A152" s="49"/>
      <c r="B152" s="50"/>
      <c r="C152" s="50" t="s">
        <v>114</v>
      </c>
      <c r="D152" s="51"/>
      <c r="E152" s="51"/>
      <c r="F152" s="44"/>
      <c r="G152" s="44"/>
      <c r="H152" s="50"/>
      <c r="I152" s="50"/>
      <c r="J152" s="109"/>
      <c r="K152" s="60"/>
      <c r="L152" s="53"/>
    </row>
    <row r="153" spans="1:12" ht="45.75" thickBot="1" x14ac:dyDescent="0.3">
      <c r="A153" s="49"/>
      <c r="B153" s="50"/>
      <c r="C153" s="54" t="s">
        <v>109</v>
      </c>
      <c r="D153" s="54" t="s">
        <v>110</v>
      </c>
      <c r="E153" s="55" t="s">
        <v>111</v>
      </c>
      <c r="F153" s="55" t="s">
        <v>106</v>
      </c>
      <c r="G153" s="55" t="s">
        <v>107</v>
      </c>
      <c r="H153" s="50"/>
      <c r="I153" s="50"/>
      <c r="J153" s="109"/>
      <c r="K153" s="60"/>
      <c r="L153" s="53"/>
    </row>
    <row r="154" spans="1:12" x14ac:dyDescent="0.25">
      <c r="A154" s="49"/>
      <c r="B154" s="50"/>
      <c r="C154" s="57">
        <f>SQRT((C150/3)^2+(($E$51-1)/12)^2)+SQRT((C150/3/2)^2+(($E$51-1-D154)/12)^2)</f>
        <v>9.430997179160709</v>
      </c>
      <c r="D154" s="58">
        <v>4</v>
      </c>
      <c r="E154" s="58">
        <f>5/16</f>
        <v>0.3125</v>
      </c>
      <c r="F154" s="58">
        <f>2*F150</f>
        <v>10</v>
      </c>
      <c r="G154" s="57">
        <f>((D154*4)/12*C154)*F154</f>
        <v>125.74662905547612</v>
      </c>
      <c r="H154" s="50"/>
      <c r="I154" s="50"/>
      <c r="J154" s="109"/>
      <c r="K154" s="60">
        <f>G154</f>
        <v>125.74662905547612</v>
      </c>
      <c r="L154" s="53"/>
    </row>
    <row r="155" spans="1:12" x14ac:dyDescent="0.25">
      <c r="A155" s="63"/>
      <c r="B155" s="50"/>
      <c r="C155" s="100"/>
      <c r="D155" s="93"/>
      <c r="E155" s="93"/>
      <c r="F155" s="93"/>
      <c r="G155" s="100"/>
      <c r="H155" s="50"/>
      <c r="I155" s="50"/>
      <c r="J155" s="109"/>
      <c r="K155" s="60"/>
      <c r="L155" s="53"/>
    </row>
    <row r="156" spans="1:12" x14ac:dyDescent="0.25">
      <c r="A156" s="63"/>
      <c r="B156" s="50"/>
      <c r="C156" s="50"/>
      <c r="D156" s="50"/>
      <c r="E156" s="50"/>
      <c r="F156" s="50"/>
      <c r="G156" s="50"/>
      <c r="H156" s="50"/>
      <c r="I156" s="50"/>
      <c r="J156" s="109"/>
      <c r="K156" s="60"/>
      <c r="L156" s="53"/>
    </row>
    <row r="157" spans="1:12" x14ac:dyDescent="0.25">
      <c r="A157" s="63"/>
      <c r="B157" s="50"/>
      <c r="C157" s="50"/>
      <c r="D157" s="50"/>
      <c r="E157" s="50"/>
      <c r="F157" s="50"/>
      <c r="G157" s="50"/>
      <c r="H157" s="50"/>
      <c r="I157" s="50"/>
      <c r="J157" s="109"/>
      <c r="K157" s="60"/>
      <c r="L157" s="53"/>
    </row>
    <row r="158" spans="1:12" ht="15.75" thickBot="1" x14ac:dyDescent="0.3">
      <c r="A158" s="112"/>
      <c r="B158" s="83"/>
      <c r="C158" s="83"/>
      <c r="D158" s="83"/>
      <c r="E158" s="84"/>
      <c r="F158" s="84"/>
      <c r="G158" s="85"/>
      <c r="H158" s="83"/>
      <c r="I158" s="86"/>
      <c r="J158" s="87"/>
      <c r="K158" s="88"/>
      <c r="L158" s="136"/>
    </row>
    <row r="159" spans="1:12" ht="15.75" thickBot="1" x14ac:dyDescent="0.3">
      <c r="A159" s="158" t="s">
        <v>103</v>
      </c>
      <c r="B159" s="159"/>
      <c r="C159" s="160"/>
      <c r="D159" s="160"/>
      <c r="E159" s="160"/>
      <c r="F159" s="160"/>
      <c r="G159" s="160"/>
      <c r="H159" s="160"/>
      <c r="I159" s="160"/>
      <c r="J159" s="161"/>
      <c r="K159" s="77">
        <f>SUM(K127:K158)</f>
        <v>334.39686987154636</v>
      </c>
      <c r="L159" s="78"/>
    </row>
    <row r="160" spans="1:12" ht="18.75" customHeight="1" x14ac:dyDescent="0.4">
      <c r="A160" s="18" t="s">
        <v>12</v>
      </c>
      <c r="B160" s="19"/>
      <c r="C160" s="20"/>
      <c r="D160" s="21" t="s">
        <v>88</v>
      </c>
      <c r="E160" s="22" t="s">
        <v>89</v>
      </c>
      <c r="F160" s="21" t="s">
        <v>90</v>
      </c>
      <c r="G160" s="23">
        <v>44505</v>
      </c>
      <c r="H160" s="21" t="s">
        <v>91</v>
      </c>
      <c r="I160" s="143" t="s">
        <v>142</v>
      </c>
      <c r="J160" s="144"/>
      <c r="K160" s="20"/>
      <c r="L160" s="24"/>
    </row>
    <row r="161" spans="1:12" ht="18.75" x14ac:dyDescent="0.4">
      <c r="A161" s="25" t="s">
        <v>93</v>
      </c>
      <c r="B161" s="26"/>
      <c r="C161" s="27"/>
      <c r="D161" s="28" t="s">
        <v>94</v>
      </c>
      <c r="E161" s="29" t="s">
        <v>153</v>
      </c>
      <c r="F161" s="28" t="s">
        <v>90</v>
      </c>
      <c r="G161" s="30">
        <v>44505</v>
      </c>
      <c r="H161" s="31" t="s">
        <v>95</v>
      </c>
      <c r="I161" s="145">
        <v>15</v>
      </c>
      <c r="J161" s="146"/>
      <c r="K161" s="27"/>
      <c r="L161" s="32"/>
    </row>
    <row r="162" spans="1:12" x14ac:dyDescent="0.25">
      <c r="A162" s="33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32"/>
    </row>
    <row r="163" spans="1:12" x14ac:dyDescent="0.25">
      <c r="A163" s="34" t="s">
        <v>96</v>
      </c>
      <c r="B163" s="35"/>
      <c r="C163" s="147">
        <v>105814</v>
      </c>
      <c r="D163" s="147"/>
      <c r="E163" s="36" t="s">
        <v>97</v>
      </c>
      <c r="F163" s="148" t="s">
        <v>98</v>
      </c>
      <c r="G163" s="148"/>
      <c r="H163" s="36" t="s">
        <v>99</v>
      </c>
      <c r="I163" s="149" t="s">
        <v>118</v>
      </c>
      <c r="J163" s="149"/>
      <c r="K163" s="149"/>
      <c r="L163" s="150"/>
    </row>
    <row r="164" spans="1:12" x14ac:dyDescent="0.25">
      <c r="A164" s="34" t="s">
        <v>100</v>
      </c>
      <c r="B164" s="35"/>
      <c r="C164" s="151" t="s">
        <v>7</v>
      </c>
      <c r="D164" s="151"/>
      <c r="E164" s="151"/>
      <c r="F164" s="151"/>
      <c r="G164" s="151"/>
      <c r="H164" s="151"/>
      <c r="I164" s="151"/>
      <c r="J164" s="151"/>
      <c r="K164" s="35" t="s">
        <v>101</v>
      </c>
      <c r="L164" s="37" t="s">
        <v>86</v>
      </c>
    </row>
    <row r="165" spans="1:12" ht="15.75" thickBot="1" x14ac:dyDescent="0.3">
      <c r="A165" s="38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40"/>
    </row>
    <row r="166" spans="1:12" ht="15.75" thickBot="1" x14ac:dyDescent="0.3">
      <c r="A166" s="152" t="s">
        <v>3</v>
      </c>
      <c r="B166" s="154"/>
      <c r="C166" s="154"/>
      <c r="D166" s="154"/>
      <c r="E166" s="154"/>
      <c r="F166" s="154"/>
      <c r="G166" s="154"/>
      <c r="H166" s="154"/>
      <c r="I166" s="154"/>
      <c r="J166" s="155"/>
      <c r="K166" s="41" t="s">
        <v>102</v>
      </c>
      <c r="L166" s="42" t="s">
        <v>103</v>
      </c>
    </row>
    <row r="167" spans="1:12" x14ac:dyDescent="0.25">
      <c r="A167" s="120"/>
      <c r="B167" s="121"/>
      <c r="C167" s="121"/>
      <c r="D167" s="121"/>
      <c r="E167" s="121"/>
      <c r="F167" s="121"/>
      <c r="G167" s="121"/>
      <c r="H167" s="121"/>
      <c r="I167" s="121"/>
      <c r="J167" s="122"/>
      <c r="K167" s="47"/>
      <c r="L167" s="134"/>
    </row>
    <row r="168" spans="1:12" x14ac:dyDescent="0.25">
      <c r="A168" s="49" t="s">
        <v>135</v>
      </c>
      <c r="B168" s="50"/>
      <c r="C168" s="50"/>
      <c r="D168" s="50"/>
      <c r="E168" s="50"/>
      <c r="F168" s="50"/>
      <c r="G168" s="50"/>
      <c r="H168" s="50"/>
      <c r="I168" s="50"/>
      <c r="J168" s="123"/>
      <c r="K168" s="91"/>
      <c r="L168" s="48"/>
    </row>
    <row r="169" spans="1:12" x14ac:dyDescent="0.25">
      <c r="A169" s="49"/>
      <c r="B169" s="50" t="s">
        <v>115</v>
      </c>
      <c r="C169" s="51"/>
      <c r="D169" s="51"/>
      <c r="E169" s="44"/>
      <c r="F169" s="44"/>
      <c r="G169" s="50"/>
      <c r="H169" s="50"/>
      <c r="I169" s="70"/>
      <c r="J169" s="111"/>
      <c r="K169" s="65"/>
      <c r="L169" s="53"/>
    </row>
    <row r="170" spans="1:12" ht="33" thickBot="1" x14ac:dyDescent="0.3">
      <c r="A170" s="49"/>
      <c r="B170" s="54" t="s">
        <v>104</v>
      </c>
      <c r="C170" s="54" t="s">
        <v>116</v>
      </c>
      <c r="D170" s="55" t="s">
        <v>111</v>
      </c>
      <c r="E170" s="55" t="s">
        <v>106</v>
      </c>
      <c r="F170" s="55" t="s">
        <v>107</v>
      </c>
      <c r="G170" s="44"/>
      <c r="H170" s="69"/>
      <c r="I170" s="70"/>
      <c r="J170" s="111"/>
      <c r="K170" s="65"/>
      <c r="L170" s="53"/>
    </row>
    <row r="171" spans="1:12" x14ac:dyDescent="0.25">
      <c r="A171" s="49"/>
      <c r="B171" s="57">
        <v>1.25</v>
      </c>
      <c r="C171" s="58">
        <v>2</v>
      </c>
      <c r="D171" s="58">
        <f>3/8</f>
        <v>0.375</v>
      </c>
      <c r="E171" s="58">
        <f>3*F132+3*F141+3*F150</f>
        <v>24</v>
      </c>
      <c r="F171" s="57">
        <f>(B171*C171+(B171*C171-2*4^2/144)+D171/12*B171*2+D171/12*C171*2)*E171</f>
        <v>119.54166666666666</v>
      </c>
      <c r="G171" s="44"/>
      <c r="H171" s="72"/>
      <c r="I171" s="70"/>
      <c r="J171" s="111"/>
      <c r="K171" s="60">
        <f>F171</f>
        <v>119.54166666666666</v>
      </c>
      <c r="L171" s="61"/>
    </row>
    <row r="172" spans="1:12" x14ac:dyDescent="0.25">
      <c r="A172" s="63"/>
      <c r="B172" s="50"/>
      <c r="C172" s="50"/>
      <c r="D172" s="50"/>
      <c r="E172" s="50"/>
      <c r="F172" s="50"/>
      <c r="G172" s="50"/>
      <c r="H172" s="69"/>
      <c r="I172" s="69"/>
      <c r="J172" s="118"/>
      <c r="K172" s="60"/>
      <c r="L172" s="61"/>
    </row>
    <row r="173" spans="1:12" x14ac:dyDescent="0.25">
      <c r="A173" s="63"/>
      <c r="B173" s="50"/>
      <c r="C173" s="50"/>
      <c r="D173" s="50"/>
      <c r="E173" s="50"/>
      <c r="F173" s="50"/>
      <c r="G173" s="50"/>
      <c r="H173" s="50"/>
      <c r="I173" s="50"/>
      <c r="J173" s="109"/>
      <c r="K173" s="60"/>
      <c r="L173" s="61"/>
    </row>
    <row r="174" spans="1:12" x14ac:dyDescent="0.25">
      <c r="A174" s="63"/>
      <c r="B174" s="50"/>
      <c r="C174" s="50"/>
      <c r="D174" s="50"/>
      <c r="E174" s="50"/>
      <c r="F174" s="50"/>
      <c r="G174" s="50"/>
      <c r="H174" s="50"/>
      <c r="I174" s="50"/>
      <c r="J174" s="109"/>
      <c r="K174" s="60"/>
      <c r="L174" s="61"/>
    </row>
    <row r="175" spans="1:12" x14ac:dyDescent="0.25">
      <c r="A175" s="63"/>
      <c r="B175" s="50"/>
      <c r="C175" s="50"/>
      <c r="D175" s="50"/>
      <c r="E175" s="50"/>
      <c r="F175" s="50"/>
      <c r="G175" s="50"/>
      <c r="H175" s="50"/>
      <c r="I175" s="50"/>
      <c r="J175" s="109"/>
      <c r="K175" s="60"/>
      <c r="L175" s="61"/>
    </row>
    <row r="176" spans="1:12" x14ac:dyDescent="0.25">
      <c r="A176" s="63"/>
      <c r="B176" s="50"/>
      <c r="C176" s="50"/>
      <c r="D176" s="50"/>
      <c r="E176" s="50"/>
      <c r="F176" s="50"/>
      <c r="G176" s="50"/>
      <c r="H176" s="50"/>
      <c r="I176" s="50"/>
      <c r="J176" s="109"/>
      <c r="K176" s="60"/>
      <c r="L176" s="61"/>
    </row>
    <row r="177" spans="1:12" x14ac:dyDescent="0.25">
      <c r="A177" s="49"/>
      <c r="B177" s="50"/>
      <c r="C177" s="50"/>
      <c r="D177" s="50"/>
      <c r="E177" s="50"/>
      <c r="F177" s="50"/>
      <c r="G177" s="50"/>
      <c r="H177" s="50"/>
      <c r="I177" s="50"/>
      <c r="J177" s="123"/>
      <c r="K177" s="60"/>
      <c r="L177" s="61"/>
    </row>
    <row r="178" spans="1:12" x14ac:dyDescent="0.25">
      <c r="A178" s="49"/>
      <c r="B178" s="50"/>
      <c r="C178" s="50"/>
      <c r="D178" s="50"/>
      <c r="E178" s="50"/>
      <c r="F178" s="50"/>
      <c r="G178" s="50"/>
      <c r="H178" s="50"/>
      <c r="I178" s="50"/>
      <c r="J178" s="111"/>
      <c r="K178" s="65"/>
      <c r="L178" s="61"/>
    </row>
    <row r="179" spans="1:12" x14ac:dyDescent="0.25">
      <c r="A179" s="49"/>
      <c r="B179" s="50"/>
      <c r="C179" s="50"/>
      <c r="D179" s="50"/>
      <c r="E179" s="50"/>
      <c r="F179" s="50"/>
      <c r="G179" s="50"/>
      <c r="H179" s="45"/>
      <c r="I179" s="44"/>
      <c r="J179" s="118"/>
      <c r="K179" s="60"/>
      <c r="L179" s="61"/>
    </row>
    <row r="180" spans="1:12" x14ac:dyDescent="0.25">
      <c r="A180" s="49"/>
      <c r="B180" s="50"/>
      <c r="C180" s="50"/>
      <c r="D180" s="50"/>
      <c r="E180" s="50"/>
      <c r="F180" s="50"/>
      <c r="G180" s="50"/>
      <c r="H180" s="69"/>
      <c r="I180" s="69"/>
      <c r="J180" s="118"/>
      <c r="K180" s="60"/>
      <c r="L180" s="61"/>
    </row>
    <row r="181" spans="1:12" x14ac:dyDescent="0.25">
      <c r="A181" s="49"/>
      <c r="B181" s="50"/>
      <c r="C181" s="50"/>
      <c r="D181" s="50"/>
      <c r="E181" s="50"/>
      <c r="F181" s="50"/>
      <c r="G181" s="50"/>
      <c r="H181" s="93"/>
      <c r="I181" s="93"/>
      <c r="J181" s="118"/>
      <c r="K181" s="60"/>
      <c r="L181" s="61"/>
    </row>
    <row r="182" spans="1:12" x14ac:dyDescent="0.25">
      <c r="A182" s="49"/>
      <c r="B182" s="50"/>
      <c r="C182" s="50"/>
      <c r="D182" s="50"/>
      <c r="E182" s="50"/>
      <c r="F182" s="50"/>
      <c r="G182" s="50"/>
      <c r="H182" s="50"/>
      <c r="I182" s="50"/>
      <c r="J182" s="109"/>
      <c r="K182" s="60"/>
      <c r="L182" s="61"/>
    </row>
    <row r="183" spans="1:12" x14ac:dyDescent="0.25">
      <c r="A183" s="49"/>
      <c r="B183" s="50"/>
      <c r="C183" s="50"/>
      <c r="D183" s="50"/>
      <c r="E183" s="50"/>
      <c r="F183" s="50"/>
      <c r="G183" s="50"/>
      <c r="H183" s="50"/>
      <c r="I183" s="50"/>
      <c r="J183" s="109"/>
      <c r="K183" s="60"/>
      <c r="L183" s="61"/>
    </row>
    <row r="184" spans="1:12" x14ac:dyDescent="0.25">
      <c r="A184" s="49"/>
      <c r="B184" s="50"/>
      <c r="C184" s="50"/>
      <c r="D184" s="50"/>
      <c r="E184" s="50"/>
      <c r="F184" s="50"/>
      <c r="G184" s="50"/>
      <c r="H184" s="50"/>
      <c r="I184" s="50"/>
      <c r="J184" s="109"/>
      <c r="K184" s="60"/>
      <c r="L184" s="61"/>
    </row>
    <row r="185" spans="1:12" x14ac:dyDescent="0.25">
      <c r="A185" s="49"/>
      <c r="B185" s="50"/>
      <c r="C185" s="100"/>
      <c r="D185" s="93"/>
      <c r="E185" s="93"/>
      <c r="F185" s="93"/>
      <c r="G185" s="100"/>
      <c r="H185" s="50"/>
      <c r="I185" s="50"/>
      <c r="J185" s="109"/>
      <c r="K185" s="60"/>
      <c r="L185" s="61"/>
    </row>
    <row r="186" spans="1:12" x14ac:dyDescent="0.25">
      <c r="A186" s="49"/>
      <c r="B186" s="50"/>
      <c r="C186" s="50"/>
      <c r="D186" s="50"/>
      <c r="E186" s="50"/>
      <c r="F186" s="50"/>
      <c r="G186" s="50"/>
      <c r="H186" s="50"/>
      <c r="I186" s="50"/>
      <c r="J186" s="123"/>
      <c r="K186" s="60"/>
      <c r="L186" s="61"/>
    </row>
    <row r="187" spans="1:12" x14ac:dyDescent="0.25">
      <c r="A187" s="49"/>
      <c r="B187" s="50"/>
      <c r="C187" s="50"/>
      <c r="D187" s="50"/>
      <c r="E187" s="50"/>
      <c r="F187" s="50"/>
      <c r="G187" s="50"/>
      <c r="H187" s="50"/>
      <c r="I187" s="70"/>
      <c r="J187" s="111"/>
      <c r="K187" s="65"/>
      <c r="L187" s="61"/>
    </row>
    <row r="188" spans="1:12" x14ac:dyDescent="0.25">
      <c r="A188" s="49"/>
      <c r="B188" s="50"/>
      <c r="C188" s="50"/>
      <c r="D188" s="50"/>
      <c r="E188" s="50"/>
      <c r="F188" s="50"/>
      <c r="G188" s="44"/>
      <c r="H188" s="69"/>
      <c r="I188" s="70"/>
      <c r="J188" s="111"/>
      <c r="K188" s="65"/>
      <c r="L188" s="61"/>
    </row>
    <row r="189" spans="1:12" x14ac:dyDescent="0.25">
      <c r="A189" s="49"/>
      <c r="B189" s="50"/>
      <c r="C189" s="50"/>
      <c r="D189" s="50"/>
      <c r="E189" s="50"/>
      <c r="F189" s="50"/>
      <c r="G189" s="44"/>
      <c r="H189" s="72"/>
      <c r="I189" s="70"/>
      <c r="J189" s="111"/>
      <c r="K189" s="60"/>
      <c r="L189" s="61"/>
    </row>
    <row r="190" spans="1:12" x14ac:dyDescent="0.25">
      <c r="A190" s="49"/>
      <c r="B190" s="50"/>
      <c r="C190" s="50"/>
      <c r="D190" s="50"/>
      <c r="E190" s="50"/>
      <c r="F190" s="50"/>
      <c r="G190" s="50"/>
      <c r="H190" s="50"/>
      <c r="I190" s="50"/>
      <c r="J190" s="123"/>
      <c r="K190" s="60"/>
      <c r="L190" s="61"/>
    </row>
    <row r="191" spans="1:12" x14ac:dyDescent="0.25">
      <c r="A191" s="49"/>
      <c r="B191" s="50"/>
      <c r="C191" s="50"/>
      <c r="D191" s="50"/>
      <c r="E191" s="50"/>
      <c r="F191" s="50"/>
      <c r="G191" s="50"/>
      <c r="H191" s="50"/>
      <c r="I191" s="50"/>
      <c r="J191" s="123"/>
      <c r="K191" s="60"/>
      <c r="L191" s="135"/>
    </row>
    <row r="192" spans="1:12" x14ac:dyDescent="0.25">
      <c r="A192" s="49"/>
      <c r="B192" s="50"/>
      <c r="C192" s="50"/>
      <c r="D192" s="50"/>
      <c r="E192" s="50"/>
      <c r="F192" s="50"/>
      <c r="G192" s="50"/>
      <c r="H192" s="50"/>
      <c r="I192" s="50"/>
      <c r="J192" s="123"/>
      <c r="K192" s="60"/>
      <c r="L192" s="53"/>
    </row>
    <row r="193" spans="1:12" ht="15.75" thickBot="1" x14ac:dyDescent="0.3">
      <c r="A193" s="49"/>
      <c r="B193" s="50"/>
      <c r="C193" s="50"/>
      <c r="D193" s="50"/>
      <c r="E193" s="79"/>
      <c r="F193" s="80" t="s">
        <v>117</v>
      </c>
      <c r="G193" s="81">
        <f>0.05*SUM(K8:K38,K47:K78,K87:K118,K127:K158,K167:K171)</f>
        <v>1539.7575984042844</v>
      </c>
      <c r="H193" s="50"/>
      <c r="I193" s="46"/>
      <c r="J193" s="109"/>
      <c r="K193" s="60">
        <f>G193</f>
        <v>1539.7575984042844</v>
      </c>
      <c r="L193" s="53"/>
    </row>
    <row r="194" spans="1:12" x14ac:dyDescent="0.25">
      <c r="A194" s="49"/>
      <c r="B194" s="50"/>
      <c r="C194" s="50"/>
      <c r="D194" s="50"/>
      <c r="E194" s="82"/>
      <c r="F194" s="82"/>
      <c r="G194" s="82"/>
      <c r="H194" s="50"/>
      <c r="I194" s="50"/>
      <c r="J194" s="123"/>
      <c r="K194" s="60"/>
      <c r="L194" s="53"/>
    </row>
    <row r="195" spans="1:12" x14ac:dyDescent="0.25">
      <c r="A195" s="49"/>
      <c r="B195" s="50"/>
      <c r="C195" s="50"/>
      <c r="D195" s="50"/>
      <c r="E195" s="50"/>
      <c r="F195" s="50"/>
      <c r="G195" s="50"/>
      <c r="H195" s="50"/>
      <c r="I195" s="50"/>
      <c r="J195" s="123"/>
      <c r="K195" s="60"/>
      <c r="L195" s="53"/>
    </row>
    <row r="196" spans="1:12" x14ac:dyDescent="0.25">
      <c r="A196" s="49"/>
      <c r="B196" s="50"/>
      <c r="C196" s="50"/>
      <c r="D196" s="50"/>
      <c r="E196" s="50"/>
      <c r="F196" s="50"/>
      <c r="G196" s="50"/>
      <c r="H196" s="50"/>
      <c r="I196" s="50"/>
      <c r="J196" s="123"/>
      <c r="K196" s="60"/>
      <c r="L196" s="53"/>
    </row>
    <row r="197" spans="1:12" x14ac:dyDescent="0.25">
      <c r="A197" s="49"/>
      <c r="B197" s="50"/>
      <c r="C197" s="50"/>
      <c r="D197" s="50"/>
      <c r="E197" s="50"/>
      <c r="F197" s="50"/>
      <c r="G197" s="50"/>
      <c r="H197" s="50"/>
      <c r="I197" s="50"/>
      <c r="J197" s="123"/>
      <c r="K197" s="60"/>
      <c r="L197" s="53"/>
    </row>
    <row r="198" spans="1:12" ht="15.75" thickBot="1" x14ac:dyDescent="0.3">
      <c r="A198" s="124"/>
      <c r="B198" s="125"/>
      <c r="C198" s="125"/>
      <c r="D198" s="125"/>
      <c r="E198" s="125"/>
      <c r="F198" s="125"/>
      <c r="G198" s="125"/>
      <c r="H198" s="125"/>
      <c r="I198" s="125"/>
      <c r="J198" s="126"/>
      <c r="K198" s="88"/>
      <c r="L198" s="136"/>
    </row>
    <row r="199" spans="1:12" ht="15.75" thickBot="1" x14ac:dyDescent="0.3">
      <c r="A199" s="158" t="s">
        <v>103</v>
      </c>
      <c r="B199" s="160"/>
      <c r="C199" s="160"/>
      <c r="D199" s="160"/>
      <c r="E199" s="160"/>
      <c r="F199" s="160"/>
      <c r="G199" s="160"/>
      <c r="H199" s="160"/>
      <c r="I199" s="160"/>
      <c r="J199" s="161"/>
      <c r="K199" s="77">
        <f>SUM(K167:K198)</f>
        <v>1659.2992650709512</v>
      </c>
      <c r="L199" s="78">
        <f>ROUNDUP(K39+K79+K119+K159+K199,-2)</f>
        <v>32400</v>
      </c>
    </row>
  </sheetData>
  <mergeCells count="45">
    <mergeCell ref="C164:J164"/>
    <mergeCell ref="A166:J166"/>
    <mergeCell ref="A199:J199"/>
    <mergeCell ref="C124:J124"/>
    <mergeCell ref="A126:J126"/>
    <mergeCell ref="A159:J159"/>
    <mergeCell ref="I160:J160"/>
    <mergeCell ref="I161:J161"/>
    <mergeCell ref="C163:D163"/>
    <mergeCell ref="F163:G163"/>
    <mergeCell ref="I163:L163"/>
    <mergeCell ref="C123:D123"/>
    <mergeCell ref="F123:G123"/>
    <mergeCell ref="I123:L123"/>
    <mergeCell ref="C44:J44"/>
    <mergeCell ref="A46:J46"/>
    <mergeCell ref="A79:J79"/>
    <mergeCell ref="I80:J80"/>
    <mergeCell ref="I81:J81"/>
    <mergeCell ref="C83:D83"/>
    <mergeCell ref="F83:G83"/>
    <mergeCell ref="I83:L83"/>
    <mergeCell ref="C84:J84"/>
    <mergeCell ref="A86:J86"/>
    <mergeCell ref="A119:J119"/>
    <mergeCell ref="I120:J120"/>
    <mergeCell ref="I121:J121"/>
    <mergeCell ref="A39:J39"/>
    <mergeCell ref="I40:J40"/>
    <mergeCell ref="I41:J41"/>
    <mergeCell ref="C43:D43"/>
    <mergeCell ref="F43:G43"/>
    <mergeCell ref="I43:L43"/>
    <mergeCell ref="Q24:S24"/>
    <mergeCell ref="I1:J1"/>
    <mergeCell ref="I2:J2"/>
    <mergeCell ref="C4:D4"/>
    <mergeCell ref="F4:G4"/>
    <mergeCell ref="I4:L4"/>
    <mergeCell ref="C5:J5"/>
    <mergeCell ref="A7:J7"/>
    <mergeCell ref="Q18:S18"/>
    <mergeCell ref="Q20:S20"/>
    <mergeCell ref="Q22:S22"/>
    <mergeCell ref="Q23:S23"/>
  </mergeCells>
  <pageMargins left="0.7" right="0.7" top="0.75" bottom="0.75" header="0.3" footer="0.3"/>
  <pageSetup scale="85" orientation="portrait" r:id="rId1"/>
  <rowBreaks count="4" manualBreakCount="4">
    <brk id="39" max="11" man="1"/>
    <brk id="79" max="11" man="1"/>
    <brk id="119" max="11" man="1"/>
    <brk id="159" max="11" man="1"/>
  </rowBreaks>
  <colBreaks count="1" manualBreakCount="1">
    <brk id="1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9"/>
  <sheetViews>
    <sheetView view="pageBreakPreview" zoomScaleNormal="100" zoomScaleSheetLayoutView="100" workbookViewId="0">
      <selection activeCell="G162" sqref="G162"/>
    </sheetView>
  </sheetViews>
  <sheetFormatPr defaultColWidth="2.875" defaultRowHeight="15" x14ac:dyDescent="0.25"/>
  <cols>
    <col min="2" max="2" width="7.75" customWidth="1"/>
    <col min="3" max="3" width="9" customWidth="1"/>
    <col min="4" max="4" width="9.75" customWidth="1"/>
    <col min="5" max="6" width="11.125" customWidth="1"/>
    <col min="7" max="7" width="9.625" customWidth="1"/>
    <col min="8" max="8" width="10.375" customWidth="1"/>
    <col min="9" max="9" width="8.625" customWidth="1"/>
    <col min="10" max="10" width="4" customWidth="1"/>
    <col min="11" max="11" width="10.625" customWidth="1"/>
    <col min="12" max="12" width="10.875" customWidth="1"/>
  </cols>
  <sheetData>
    <row r="1" spans="1:18" ht="18.75" x14ac:dyDescent="0.4">
      <c r="A1" s="18" t="s">
        <v>12</v>
      </c>
      <c r="B1" s="19"/>
      <c r="C1" s="20"/>
      <c r="D1" s="21" t="s">
        <v>88</v>
      </c>
      <c r="E1" s="22" t="s">
        <v>89</v>
      </c>
      <c r="F1" s="21" t="s">
        <v>90</v>
      </c>
      <c r="G1" s="23">
        <v>44505</v>
      </c>
      <c r="H1" s="21" t="s">
        <v>91</v>
      </c>
      <c r="I1" s="143" t="s">
        <v>143</v>
      </c>
      <c r="J1" s="144"/>
      <c r="K1" s="20"/>
      <c r="L1" s="24"/>
    </row>
    <row r="2" spans="1:18" ht="18.75" x14ac:dyDescent="0.4">
      <c r="A2" s="25" t="s">
        <v>93</v>
      </c>
      <c r="B2" s="26"/>
      <c r="C2" s="27"/>
      <c r="D2" s="28" t="s">
        <v>94</v>
      </c>
      <c r="E2" s="29" t="s">
        <v>153</v>
      </c>
      <c r="F2" s="28" t="s">
        <v>90</v>
      </c>
      <c r="G2" s="30">
        <v>44505</v>
      </c>
      <c r="H2" s="31" t="s">
        <v>95</v>
      </c>
      <c r="I2" s="145">
        <v>16</v>
      </c>
      <c r="J2" s="146"/>
      <c r="K2" s="27"/>
      <c r="L2" s="32"/>
    </row>
    <row r="3" spans="1:18" ht="9.75" customHeight="1" x14ac:dyDescent="0.25">
      <c r="A3" s="33"/>
      <c r="B3" s="27"/>
      <c r="C3" s="27"/>
      <c r="D3" s="27"/>
      <c r="E3" s="27"/>
      <c r="F3" s="27"/>
      <c r="G3" s="27"/>
      <c r="H3" s="27"/>
      <c r="I3" s="27"/>
      <c r="J3" s="27"/>
      <c r="K3" s="27"/>
      <c r="L3" s="32"/>
    </row>
    <row r="4" spans="1:18" ht="20.100000000000001" customHeight="1" x14ac:dyDescent="0.25">
      <c r="A4" s="34" t="s">
        <v>96</v>
      </c>
      <c r="B4" s="35"/>
      <c r="C4" s="147">
        <v>105814</v>
      </c>
      <c r="D4" s="147"/>
      <c r="E4" s="36" t="s">
        <v>97</v>
      </c>
      <c r="F4" s="148" t="s">
        <v>98</v>
      </c>
      <c r="G4" s="148"/>
      <c r="H4" s="36" t="s">
        <v>99</v>
      </c>
      <c r="I4" s="149" t="s">
        <v>118</v>
      </c>
      <c r="J4" s="149"/>
      <c r="K4" s="149"/>
      <c r="L4" s="150"/>
    </row>
    <row r="5" spans="1:18" ht="20.100000000000001" customHeight="1" x14ac:dyDescent="0.25">
      <c r="A5" s="34" t="s">
        <v>100</v>
      </c>
      <c r="B5" s="35"/>
      <c r="C5" s="151" t="s">
        <v>8</v>
      </c>
      <c r="D5" s="151"/>
      <c r="E5" s="151"/>
      <c r="F5" s="151"/>
      <c r="G5" s="151"/>
      <c r="H5" s="151"/>
      <c r="I5" s="151"/>
      <c r="J5" s="151"/>
      <c r="K5" s="35" t="s">
        <v>101</v>
      </c>
      <c r="L5" s="37" t="s">
        <v>86</v>
      </c>
    </row>
    <row r="6" spans="1:18" ht="15.75" thickBot="1" x14ac:dyDescent="0.3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40"/>
    </row>
    <row r="7" spans="1:18" ht="15.75" thickBot="1" x14ac:dyDescent="0.3">
      <c r="A7" s="162" t="s">
        <v>3</v>
      </c>
      <c r="B7" s="153"/>
      <c r="C7" s="153"/>
      <c r="D7" s="153"/>
      <c r="E7" s="153"/>
      <c r="F7" s="153"/>
      <c r="G7" s="153"/>
      <c r="H7" s="153"/>
      <c r="I7" s="153"/>
      <c r="J7" s="163"/>
      <c r="K7" s="41" t="s">
        <v>102</v>
      </c>
      <c r="L7" s="42" t="s">
        <v>103</v>
      </c>
    </row>
    <row r="8" spans="1:18" ht="15.95" customHeight="1" x14ac:dyDescent="0.25">
      <c r="A8" s="103"/>
      <c r="B8" s="43"/>
      <c r="C8" s="104"/>
      <c r="D8" s="105"/>
      <c r="E8" s="43"/>
      <c r="F8" s="43"/>
      <c r="G8" s="106"/>
      <c r="H8" s="43"/>
      <c r="I8" s="107"/>
      <c r="J8" s="108"/>
      <c r="K8" s="94"/>
      <c r="L8" s="48"/>
    </row>
    <row r="9" spans="1:18" ht="15.95" customHeight="1" x14ac:dyDescent="0.25">
      <c r="A9" s="49" t="s">
        <v>119</v>
      </c>
      <c r="B9" s="50"/>
      <c r="C9" s="51"/>
      <c r="D9" s="51"/>
      <c r="E9" s="44"/>
      <c r="F9" s="44"/>
      <c r="G9" s="45"/>
      <c r="H9" s="44"/>
      <c r="I9" s="46"/>
      <c r="J9" s="109"/>
      <c r="K9" s="95"/>
      <c r="L9" s="53"/>
    </row>
    <row r="10" spans="1:18" ht="15.95" customHeight="1" x14ac:dyDescent="0.25">
      <c r="A10" s="49"/>
      <c r="B10" s="50" t="s">
        <v>120</v>
      </c>
      <c r="C10" s="51"/>
      <c r="D10" s="51"/>
      <c r="E10" s="44"/>
      <c r="F10" s="44"/>
      <c r="G10" s="45"/>
      <c r="H10" s="44"/>
      <c r="I10" s="46"/>
      <c r="J10" s="109"/>
      <c r="K10" s="95"/>
      <c r="L10" s="53"/>
    </row>
    <row r="11" spans="1:18" ht="33" thickBot="1" x14ac:dyDescent="0.3">
      <c r="A11" s="110"/>
      <c r="B11" s="51"/>
      <c r="C11" s="54" t="s">
        <v>104</v>
      </c>
      <c r="D11" s="55" t="s">
        <v>111</v>
      </c>
      <c r="E11" s="56" t="s">
        <v>105</v>
      </c>
      <c r="F11" s="55" t="s">
        <v>106</v>
      </c>
      <c r="G11" s="55" t="s">
        <v>107</v>
      </c>
      <c r="H11" s="44"/>
      <c r="I11" s="98"/>
      <c r="J11" s="109"/>
      <c r="K11" s="95"/>
      <c r="L11" s="53"/>
    </row>
    <row r="12" spans="1:18" s="62" customFormat="1" ht="15.95" customHeight="1" x14ac:dyDescent="0.25">
      <c r="A12" s="63"/>
      <c r="B12" s="100"/>
      <c r="C12" s="57">
        <f>AVERAGE(77+(3+13/16)/12, 78+11.25/12, 80+(6+13/16)/12, 80+(6+13/16)/12, 80+(6+13/16)/12)-10+0.5</f>
        <v>70.091666666666654</v>
      </c>
      <c r="D12" s="58">
        <f>7/8</f>
        <v>0.875</v>
      </c>
      <c r="E12" s="58">
        <v>16</v>
      </c>
      <c r="F12" s="58">
        <f>2*5</f>
        <v>10</v>
      </c>
      <c r="G12" s="59">
        <f>(E12/12*C12+(E12-3/8)/12*C12+2*D12/12*C12)*F12</f>
        <v>1949.4244791666665</v>
      </c>
      <c r="H12" s="93"/>
      <c r="I12" s="93"/>
      <c r="J12" s="111"/>
      <c r="K12" s="96">
        <f>G12</f>
        <v>1949.4244791666665</v>
      </c>
      <c r="L12" s="61"/>
    </row>
    <row r="13" spans="1:18" ht="16.5" customHeight="1" x14ac:dyDescent="0.25">
      <c r="A13" s="63"/>
      <c r="B13" s="93"/>
      <c r="C13" s="93"/>
      <c r="D13" s="93"/>
      <c r="E13" s="93"/>
      <c r="F13" s="93"/>
      <c r="G13" s="93"/>
      <c r="H13" s="102"/>
      <c r="I13" s="64"/>
      <c r="J13" s="111"/>
      <c r="K13" s="97"/>
      <c r="L13" s="61"/>
      <c r="M13" s="62"/>
      <c r="N13" s="62"/>
      <c r="O13" s="62"/>
      <c r="P13" s="62"/>
      <c r="Q13" s="62"/>
      <c r="R13" s="62"/>
    </row>
    <row r="14" spans="1:18" ht="15.95" customHeight="1" x14ac:dyDescent="0.25">
      <c r="A14" s="49"/>
      <c r="B14" s="50" t="s">
        <v>121</v>
      </c>
      <c r="C14" s="51"/>
      <c r="D14" s="51"/>
      <c r="E14" s="44"/>
      <c r="F14" s="44"/>
      <c r="G14" s="45"/>
      <c r="H14" s="44"/>
      <c r="I14" s="46"/>
      <c r="J14" s="109"/>
      <c r="K14" s="95"/>
      <c r="L14" s="53"/>
    </row>
    <row r="15" spans="1:18" ht="33" thickBot="1" x14ac:dyDescent="0.3">
      <c r="A15" s="110"/>
      <c r="B15" s="51"/>
      <c r="C15" s="54" t="s">
        <v>104</v>
      </c>
      <c r="D15" s="55" t="s">
        <v>111</v>
      </c>
      <c r="E15" s="56" t="s">
        <v>105</v>
      </c>
      <c r="F15" s="55" t="s">
        <v>106</v>
      </c>
      <c r="G15" s="55" t="s">
        <v>107</v>
      </c>
      <c r="H15" s="46"/>
      <c r="I15" s="98"/>
      <c r="J15" s="109"/>
      <c r="K15" s="95"/>
      <c r="L15" s="53"/>
    </row>
    <row r="16" spans="1:18" s="62" customFormat="1" ht="15.95" customHeight="1" x14ac:dyDescent="0.25">
      <c r="A16" s="63"/>
      <c r="B16" s="100"/>
      <c r="C16" s="90">
        <v>20</v>
      </c>
      <c r="D16" s="58">
        <f>1.25</f>
        <v>1.25</v>
      </c>
      <c r="E16" s="58">
        <v>16</v>
      </c>
      <c r="F16" s="58">
        <f>2*5</f>
        <v>10</v>
      </c>
      <c r="G16" s="59">
        <f>(E16/12*C16+(E16-3/8)/12*C16+2*D16/12*C16)*F16</f>
        <v>568.74999999999989</v>
      </c>
      <c r="H16" s="101"/>
      <c r="I16" s="93"/>
      <c r="J16" s="111"/>
      <c r="K16" s="96">
        <f>G16</f>
        <v>568.74999999999989</v>
      </c>
      <c r="L16" s="61"/>
    </row>
    <row r="17" spans="1:19" s="62" customFormat="1" ht="15.95" customHeight="1" x14ac:dyDescent="0.25">
      <c r="A17" s="63"/>
      <c r="B17" s="93"/>
      <c r="C17" s="93"/>
      <c r="D17" s="93"/>
      <c r="E17" s="93"/>
      <c r="F17" s="93"/>
      <c r="G17" s="93"/>
      <c r="H17" s="100"/>
      <c r="I17" s="93"/>
      <c r="J17" s="111"/>
      <c r="K17" s="96"/>
      <c r="L17" s="61"/>
    </row>
    <row r="18" spans="1:19" ht="15.95" customHeight="1" x14ac:dyDescent="0.25">
      <c r="A18" s="49"/>
      <c r="B18" s="50" t="s">
        <v>120</v>
      </c>
      <c r="C18" s="51"/>
      <c r="D18" s="51"/>
      <c r="E18" s="44"/>
      <c r="F18" s="44"/>
      <c r="G18" s="45"/>
      <c r="H18" s="44"/>
      <c r="I18" s="46"/>
      <c r="J18" s="109"/>
      <c r="K18" s="95"/>
      <c r="L18" s="61"/>
      <c r="M18" s="62"/>
      <c r="N18" s="62"/>
      <c r="O18" s="62"/>
      <c r="P18" s="62"/>
      <c r="Q18" s="156"/>
      <c r="R18" s="157"/>
      <c r="S18" s="157"/>
    </row>
    <row r="19" spans="1:19" ht="33" thickBot="1" x14ac:dyDescent="0.3">
      <c r="A19" s="49"/>
      <c r="B19" s="51"/>
      <c r="C19" s="54" t="s">
        <v>104</v>
      </c>
      <c r="D19" s="55" t="s">
        <v>111</v>
      </c>
      <c r="E19" s="56" t="s">
        <v>105</v>
      </c>
      <c r="F19" s="55" t="s">
        <v>106</v>
      </c>
      <c r="G19" s="55" t="s">
        <v>107</v>
      </c>
      <c r="H19" s="46"/>
      <c r="I19" s="98"/>
      <c r="J19" s="109"/>
      <c r="K19" s="95"/>
      <c r="L19" s="61"/>
      <c r="M19" s="62"/>
      <c r="N19" s="62"/>
      <c r="O19" s="62"/>
      <c r="P19" s="62"/>
      <c r="Q19" s="67"/>
      <c r="R19" s="68"/>
      <c r="S19" s="68"/>
    </row>
    <row r="20" spans="1:19" x14ac:dyDescent="0.25">
      <c r="A20" s="110"/>
      <c r="B20" s="100"/>
      <c r="C20" s="57">
        <f>AVERAGE(19+11.5/12, 20+4.5/12,20+(9+9/16)/12, 20+(9+9/16)/12, 20+(9+9/16)/12)+70-10-13</f>
        <v>67.544791666666669</v>
      </c>
      <c r="D20" s="58">
        <f>7/8</f>
        <v>0.875</v>
      </c>
      <c r="E20" s="58">
        <v>16</v>
      </c>
      <c r="F20" s="58">
        <f>2*5</f>
        <v>10</v>
      </c>
      <c r="G20" s="59">
        <f>(E20/12*C20+(E20-3/8)/12*C20+2*D20/12*C20)*F20</f>
        <v>1878.5895182291667</v>
      </c>
      <c r="H20" s="101"/>
      <c r="I20" s="93"/>
      <c r="J20" s="111"/>
      <c r="K20" s="96">
        <f>G20</f>
        <v>1878.5895182291667</v>
      </c>
      <c r="L20" s="61"/>
      <c r="M20" s="62"/>
      <c r="N20" s="62"/>
      <c r="O20" s="62"/>
      <c r="P20" s="62"/>
      <c r="Q20" s="156"/>
      <c r="R20" s="157"/>
      <c r="S20" s="157"/>
    </row>
    <row r="21" spans="1:19" ht="15.75" customHeight="1" x14ac:dyDescent="0.25">
      <c r="A21" s="63"/>
      <c r="B21" s="50"/>
      <c r="C21" s="50"/>
      <c r="D21" s="50"/>
      <c r="E21" s="50"/>
      <c r="F21" s="50"/>
      <c r="G21" s="93"/>
      <c r="H21" s="93"/>
      <c r="I21" s="70"/>
      <c r="J21" s="111"/>
      <c r="K21" s="96"/>
      <c r="L21" s="61"/>
      <c r="M21" s="62"/>
      <c r="N21" s="62"/>
      <c r="O21" s="62"/>
      <c r="P21" s="62"/>
      <c r="Q21" s="71"/>
      <c r="R21" s="62"/>
    </row>
    <row r="22" spans="1:19" ht="15.95" customHeight="1" x14ac:dyDescent="0.25">
      <c r="A22" s="63"/>
      <c r="B22" s="50" t="s">
        <v>122</v>
      </c>
      <c r="C22" s="51"/>
      <c r="D22" s="51"/>
      <c r="E22" s="44"/>
      <c r="F22" s="44"/>
      <c r="G22" s="45"/>
      <c r="H22" s="44"/>
      <c r="I22" s="46"/>
      <c r="J22" s="109"/>
      <c r="K22" s="95"/>
      <c r="L22" s="61"/>
      <c r="M22" s="62"/>
      <c r="N22" s="62"/>
      <c r="O22" s="62"/>
      <c r="P22" s="62"/>
      <c r="Q22" s="156"/>
      <c r="R22" s="157"/>
      <c r="S22" s="157"/>
    </row>
    <row r="23" spans="1:19" ht="33" thickBot="1" x14ac:dyDescent="0.3">
      <c r="A23" s="63"/>
      <c r="B23" s="51"/>
      <c r="C23" s="54" t="s">
        <v>104</v>
      </c>
      <c r="D23" s="55" t="s">
        <v>111</v>
      </c>
      <c r="E23" s="56" t="s">
        <v>105</v>
      </c>
      <c r="F23" s="55" t="s">
        <v>106</v>
      </c>
      <c r="G23" s="55" t="s">
        <v>107</v>
      </c>
      <c r="H23" s="46"/>
      <c r="I23" s="98"/>
      <c r="J23" s="109"/>
      <c r="K23" s="95"/>
      <c r="L23" s="61"/>
      <c r="M23" s="62"/>
      <c r="N23" s="62"/>
      <c r="O23" s="62"/>
      <c r="P23" s="62"/>
      <c r="Q23" s="156"/>
      <c r="R23" s="157"/>
      <c r="S23" s="157"/>
    </row>
    <row r="24" spans="1:19" x14ac:dyDescent="0.25">
      <c r="A24" s="63"/>
      <c r="B24" s="100"/>
      <c r="C24" s="90">
        <v>26</v>
      </c>
      <c r="D24" s="58">
        <f>1.5</f>
        <v>1.5</v>
      </c>
      <c r="E24" s="58">
        <v>16</v>
      </c>
      <c r="F24" s="58">
        <f>2*5</f>
        <v>10</v>
      </c>
      <c r="G24" s="59">
        <f>(E24/12*C24+(E24-3/8)/12*C24+2*D24/12*C24)*F24</f>
        <v>750.20833333333326</v>
      </c>
      <c r="H24" s="46"/>
      <c r="I24" s="93"/>
      <c r="J24" s="111"/>
      <c r="K24" s="96">
        <f>G24</f>
        <v>750.20833333333326</v>
      </c>
      <c r="L24" s="61"/>
      <c r="M24" s="62"/>
      <c r="N24" s="62"/>
      <c r="O24" s="62"/>
      <c r="P24" s="62"/>
      <c r="Q24" s="141"/>
      <c r="R24" s="142"/>
      <c r="S24" s="142"/>
    </row>
    <row r="25" spans="1:19" ht="15.95" customHeight="1" x14ac:dyDescent="0.25">
      <c r="A25" s="63"/>
      <c r="B25" s="50"/>
      <c r="C25" s="50"/>
      <c r="D25" s="50"/>
      <c r="E25" s="50"/>
      <c r="F25" s="50"/>
      <c r="G25" s="73"/>
      <c r="H25" s="74"/>
      <c r="I25" s="70"/>
      <c r="J25" s="111"/>
      <c r="K25" s="96"/>
      <c r="L25" s="61"/>
      <c r="M25" s="62"/>
      <c r="N25" s="62"/>
      <c r="O25" s="62"/>
      <c r="P25" s="62"/>
      <c r="Q25" s="62"/>
      <c r="R25" s="62"/>
    </row>
    <row r="26" spans="1:19" ht="15.95" customHeight="1" x14ac:dyDescent="0.25">
      <c r="A26" s="63"/>
      <c r="B26" s="50" t="s">
        <v>123</v>
      </c>
      <c r="C26" s="51"/>
      <c r="D26" s="51"/>
      <c r="E26" s="44"/>
      <c r="F26" s="44"/>
      <c r="G26" s="45"/>
      <c r="H26" s="44"/>
      <c r="I26" s="46"/>
      <c r="J26" s="109"/>
      <c r="K26" s="95"/>
      <c r="L26" s="61"/>
      <c r="M26" s="62"/>
      <c r="N26" s="62"/>
      <c r="O26" s="62"/>
      <c r="P26" s="62"/>
      <c r="Q26" s="62"/>
      <c r="R26" s="62"/>
    </row>
    <row r="27" spans="1:19" ht="33" thickBot="1" x14ac:dyDescent="0.3">
      <c r="A27" s="63"/>
      <c r="B27" s="51"/>
      <c r="C27" s="54" t="s">
        <v>104</v>
      </c>
      <c r="D27" s="55" t="s">
        <v>111</v>
      </c>
      <c r="E27" s="56" t="s">
        <v>105</v>
      </c>
      <c r="F27" s="55" t="s">
        <v>106</v>
      </c>
      <c r="G27" s="55" t="s">
        <v>107</v>
      </c>
      <c r="H27" s="46"/>
      <c r="I27" s="98"/>
      <c r="J27" s="109"/>
      <c r="K27" s="95"/>
      <c r="L27" s="61"/>
      <c r="M27" s="62"/>
      <c r="N27" s="62"/>
      <c r="O27" s="62"/>
      <c r="P27" s="62"/>
      <c r="Q27" s="62"/>
      <c r="R27" s="62"/>
    </row>
    <row r="28" spans="1:19" x14ac:dyDescent="0.25">
      <c r="A28" s="63"/>
      <c r="B28" s="100"/>
      <c r="C28" s="57">
        <f>19+59+8/12+AVERAGE(18+2.5/12,18+(10+7/8)/12,18+(10+7/8)/12,18+(10+7/8)/12,18+(10+7/8)/12)-13-12</f>
        <v>72.433333333333337</v>
      </c>
      <c r="D28" s="58">
        <f>1+1/8</f>
        <v>1.125</v>
      </c>
      <c r="E28" s="58">
        <v>16</v>
      </c>
      <c r="F28" s="58">
        <f>2*5</f>
        <v>10</v>
      </c>
      <c r="G28" s="59">
        <f>(E28/12*C28+(E28-3/8)/12*C28+2*D28/12*C28)*F28</f>
        <v>2044.7326388888891</v>
      </c>
      <c r="H28" s="46"/>
      <c r="I28" s="93"/>
      <c r="J28" s="111"/>
      <c r="K28" s="96">
        <f>G28</f>
        <v>2044.7326388888891</v>
      </c>
      <c r="L28" s="61"/>
      <c r="M28" s="62"/>
      <c r="N28" s="62"/>
      <c r="O28" s="62"/>
      <c r="P28" s="62"/>
      <c r="Q28" s="62"/>
      <c r="R28" s="62"/>
    </row>
    <row r="29" spans="1:19" ht="15.95" customHeight="1" x14ac:dyDescent="0.25">
      <c r="A29" s="63"/>
      <c r="B29" s="50"/>
      <c r="C29" s="50"/>
      <c r="D29" s="50"/>
      <c r="E29" s="50"/>
      <c r="F29" s="50"/>
      <c r="G29" s="69"/>
      <c r="H29" s="69"/>
      <c r="I29" s="70"/>
      <c r="J29" s="111"/>
      <c r="K29" s="96"/>
      <c r="L29" s="61"/>
      <c r="M29" s="62"/>
      <c r="N29" s="62"/>
      <c r="O29" s="62"/>
      <c r="P29" s="62"/>
      <c r="Q29" s="62"/>
      <c r="R29" s="62"/>
    </row>
    <row r="30" spans="1:19" ht="15.95" customHeight="1" x14ac:dyDescent="0.25">
      <c r="A30" s="63"/>
      <c r="B30" s="50" t="s">
        <v>124</v>
      </c>
      <c r="C30" s="51"/>
      <c r="D30" s="51"/>
      <c r="E30" s="44"/>
      <c r="F30" s="44"/>
      <c r="G30" s="45"/>
      <c r="H30" s="44"/>
      <c r="I30" s="46"/>
      <c r="J30" s="109"/>
      <c r="K30" s="95"/>
      <c r="L30" s="61"/>
      <c r="M30" s="62"/>
      <c r="N30" s="62"/>
      <c r="O30" s="62"/>
      <c r="P30" s="62"/>
      <c r="Q30" s="62"/>
      <c r="R30" s="62"/>
    </row>
    <row r="31" spans="1:19" ht="33" thickBot="1" x14ac:dyDescent="0.3">
      <c r="A31" s="63"/>
      <c r="B31" s="51"/>
      <c r="C31" s="54" t="s">
        <v>104</v>
      </c>
      <c r="D31" s="55" t="s">
        <v>111</v>
      </c>
      <c r="E31" s="56" t="s">
        <v>105</v>
      </c>
      <c r="F31" s="55" t="s">
        <v>106</v>
      </c>
      <c r="G31" s="55" t="s">
        <v>107</v>
      </c>
      <c r="H31" s="46"/>
      <c r="I31" s="98"/>
      <c r="J31" s="109"/>
      <c r="K31" s="95"/>
      <c r="L31" s="61"/>
      <c r="M31" s="62"/>
      <c r="N31" s="62"/>
      <c r="O31" s="62"/>
      <c r="P31" s="62"/>
      <c r="Q31" s="62"/>
      <c r="R31" s="62"/>
    </row>
    <row r="32" spans="1:19" x14ac:dyDescent="0.25">
      <c r="A32" s="63"/>
      <c r="B32" s="100"/>
      <c r="C32" s="90">
        <v>24</v>
      </c>
      <c r="D32" s="58">
        <f>1+5/8</f>
        <v>1.625</v>
      </c>
      <c r="E32" s="58">
        <v>16</v>
      </c>
      <c r="F32" s="58">
        <f>2*5</f>
        <v>10</v>
      </c>
      <c r="G32" s="59">
        <f>(E32/12*C32+(E32-3/8)/12*C32+2*D32/12*C32)*F32</f>
        <v>697.5</v>
      </c>
      <c r="H32" s="93"/>
      <c r="I32" s="93"/>
      <c r="J32" s="111"/>
      <c r="K32" s="96">
        <f>G32</f>
        <v>697.5</v>
      </c>
      <c r="L32" s="61"/>
      <c r="M32" s="62"/>
      <c r="N32" s="62"/>
      <c r="O32" s="62"/>
      <c r="P32" s="62"/>
      <c r="Q32" s="62"/>
      <c r="R32" s="62"/>
    </row>
    <row r="33" spans="1:18" ht="15.95" customHeight="1" x14ac:dyDescent="0.25">
      <c r="A33" s="63"/>
      <c r="B33" s="50"/>
      <c r="C33" s="50"/>
      <c r="D33" s="50"/>
      <c r="E33" s="50"/>
      <c r="F33" s="50"/>
      <c r="G33" s="75"/>
      <c r="H33" s="74"/>
      <c r="I33" s="70"/>
      <c r="J33" s="111"/>
      <c r="K33" s="96"/>
      <c r="L33" s="61"/>
      <c r="M33" s="62"/>
      <c r="N33" s="62"/>
      <c r="O33" s="62"/>
      <c r="P33" s="62"/>
      <c r="Q33" s="62"/>
      <c r="R33" s="62"/>
    </row>
    <row r="34" spans="1:18" ht="15.95" customHeight="1" x14ac:dyDescent="0.25">
      <c r="A34" s="63"/>
      <c r="B34" s="50" t="s">
        <v>125</v>
      </c>
      <c r="C34" s="51"/>
      <c r="D34" s="51"/>
      <c r="E34" s="44"/>
      <c r="F34" s="44"/>
      <c r="G34" s="45"/>
      <c r="H34" s="44"/>
      <c r="I34" s="46"/>
      <c r="J34" s="109"/>
      <c r="K34" s="95"/>
      <c r="L34" s="53"/>
    </row>
    <row r="35" spans="1:18" ht="33" thickBot="1" x14ac:dyDescent="0.3">
      <c r="A35" s="63"/>
      <c r="B35" s="51"/>
      <c r="C35" s="54" t="s">
        <v>104</v>
      </c>
      <c r="D35" s="55" t="s">
        <v>111</v>
      </c>
      <c r="E35" s="56" t="s">
        <v>105</v>
      </c>
      <c r="F35" s="55" t="s">
        <v>106</v>
      </c>
      <c r="G35" s="55" t="s">
        <v>107</v>
      </c>
      <c r="H35" s="46"/>
      <c r="I35" s="98"/>
      <c r="J35" s="109"/>
      <c r="K35" s="95"/>
      <c r="L35" s="53"/>
    </row>
    <row r="36" spans="1:18" x14ac:dyDescent="0.25">
      <c r="A36" s="63"/>
      <c r="B36" s="100"/>
      <c r="C36" s="127">
        <f>AVERAGE(71+7.5/12, 74+(4+7/16)/12, 74+(4+7/16)/12, 74+(4+7/16)/12, 74+(4+7/16)/12)-12+0.5</f>
        <v>62.320833333333354</v>
      </c>
      <c r="D36" s="58">
        <f>1</f>
        <v>1</v>
      </c>
      <c r="E36" s="58">
        <v>16</v>
      </c>
      <c r="F36" s="58">
        <f>2*5</f>
        <v>10</v>
      </c>
      <c r="G36" s="59">
        <f>(E36/12*C36+(E36-3/8)/12*C36+2*D36/12*C36)*F36</f>
        <v>1746.2816840277783</v>
      </c>
      <c r="H36" s="93"/>
      <c r="I36" s="93"/>
      <c r="J36" s="111"/>
      <c r="K36" s="96">
        <f>G36</f>
        <v>1746.2816840277783</v>
      </c>
      <c r="L36" s="53"/>
    </row>
    <row r="37" spans="1:18" ht="15.95" customHeight="1" x14ac:dyDescent="0.25">
      <c r="A37" s="63"/>
      <c r="B37" s="100"/>
      <c r="C37" s="93"/>
      <c r="D37" s="93"/>
      <c r="E37" s="93"/>
      <c r="F37" s="101"/>
      <c r="G37" s="44"/>
      <c r="H37" s="44"/>
      <c r="I37" s="70"/>
      <c r="J37" s="109"/>
      <c r="K37" s="96"/>
      <c r="L37" s="53"/>
    </row>
    <row r="38" spans="1:18" ht="15.95" customHeight="1" thickBot="1" x14ac:dyDescent="0.3">
      <c r="A38" s="112"/>
      <c r="B38" s="76"/>
      <c r="C38" s="113"/>
      <c r="D38" s="114"/>
      <c r="E38" s="115"/>
      <c r="F38" s="116"/>
      <c r="G38" s="83"/>
      <c r="H38" s="83"/>
      <c r="I38" s="86"/>
      <c r="J38" s="87"/>
      <c r="K38" s="96"/>
      <c r="L38" s="53"/>
    </row>
    <row r="39" spans="1:18" ht="15.75" thickBot="1" x14ac:dyDescent="0.3">
      <c r="A39" s="164" t="s">
        <v>103</v>
      </c>
      <c r="B39" s="159"/>
      <c r="C39" s="159"/>
      <c r="D39" s="159"/>
      <c r="E39" s="159"/>
      <c r="F39" s="159"/>
      <c r="G39" s="159"/>
      <c r="H39" s="159"/>
      <c r="I39" s="159"/>
      <c r="J39" s="165"/>
      <c r="K39" s="77">
        <f>SUM(K8:K38)</f>
        <v>9635.4866536458321</v>
      </c>
      <c r="L39" s="78"/>
    </row>
    <row r="40" spans="1:18" ht="18.75" customHeight="1" x14ac:dyDescent="0.4">
      <c r="A40" s="18" t="s">
        <v>12</v>
      </c>
      <c r="B40" s="19"/>
      <c r="C40" s="20"/>
      <c r="D40" s="21" t="s">
        <v>88</v>
      </c>
      <c r="E40" s="22" t="s">
        <v>89</v>
      </c>
      <c r="F40" s="21" t="s">
        <v>90</v>
      </c>
      <c r="G40" s="23">
        <v>44505</v>
      </c>
      <c r="H40" s="21" t="s">
        <v>91</v>
      </c>
      <c r="I40" s="143" t="s">
        <v>143</v>
      </c>
      <c r="J40" s="144"/>
      <c r="K40" s="20"/>
      <c r="L40" s="24"/>
    </row>
    <row r="41" spans="1:18" ht="18.75" x14ac:dyDescent="0.4">
      <c r="A41" s="25" t="s">
        <v>93</v>
      </c>
      <c r="B41" s="26"/>
      <c r="C41" s="27"/>
      <c r="D41" s="28" t="s">
        <v>94</v>
      </c>
      <c r="E41" s="29" t="s">
        <v>153</v>
      </c>
      <c r="F41" s="28" t="s">
        <v>90</v>
      </c>
      <c r="G41" s="30">
        <v>44505</v>
      </c>
      <c r="H41" s="31" t="s">
        <v>95</v>
      </c>
      <c r="I41" s="145">
        <v>17</v>
      </c>
      <c r="J41" s="146"/>
      <c r="K41" s="27"/>
      <c r="L41" s="32"/>
    </row>
    <row r="42" spans="1:18" x14ac:dyDescent="0.25">
      <c r="A42" s="33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32"/>
    </row>
    <row r="43" spans="1:18" x14ac:dyDescent="0.25">
      <c r="A43" s="34" t="s">
        <v>96</v>
      </c>
      <c r="B43" s="35"/>
      <c r="C43" s="147">
        <v>105814</v>
      </c>
      <c r="D43" s="147"/>
      <c r="E43" s="36" t="s">
        <v>97</v>
      </c>
      <c r="F43" s="148" t="s">
        <v>98</v>
      </c>
      <c r="G43" s="148"/>
      <c r="H43" s="36" t="s">
        <v>99</v>
      </c>
      <c r="I43" s="149" t="s">
        <v>118</v>
      </c>
      <c r="J43" s="149"/>
      <c r="K43" s="149"/>
      <c r="L43" s="150"/>
    </row>
    <row r="44" spans="1:18" x14ac:dyDescent="0.25">
      <c r="A44" s="34" t="s">
        <v>100</v>
      </c>
      <c r="B44" s="35"/>
      <c r="C44" s="151" t="s">
        <v>8</v>
      </c>
      <c r="D44" s="151"/>
      <c r="E44" s="151"/>
      <c r="F44" s="151"/>
      <c r="G44" s="151"/>
      <c r="H44" s="151"/>
      <c r="I44" s="151"/>
      <c r="J44" s="151"/>
      <c r="K44" s="35" t="s">
        <v>101</v>
      </c>
      <c r="L44" s="37" t="s">
        <v>86</v>
      </c>
    </row>
    <row r="45" spans="1:18" ht="15.75" thickBot="1" x14ac:dyDescent="0.3">
      <c r="A45" s="38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40"/>
    </row>
    <row r="46" spans="1:18" ht="15.75" thickBot="1" x14ac:dyDescent="0.3">
      <c r="A46" s="162" t="s">
        <v>3</v>
      </c>
      <c r="B46" s="153"/>
      <c r="C46" s="153"/>
      <c r="D46" s="153"/>
      <c r="E46" s="153"/>
      <c r="F46" s="153"/>
      <c r="G46" s="153"/>
      <c r="H46" s="153"/>
      <c r="I46" s="153"/>
      <c r="J46" s="163"/>
      <c r="K46" s="41" t="s">
        <v>102</v>
      </c>
      <c r="L46" s="42" t="s">
        <v>103</v>
      </c>
    </row>
    <row r="47" spans="1:18" x14ac:dyDescent="0.25">
      <c r="A47" s="103"/>
      <c r="B47" s="43"/>
      <c r="C47" s="104"/>
      <c r="D47" s="105"/>
      <c r="E47" s="43"/>
      <c r="F47" s="43"/>
      <c r="G47" s="106"/>
      <c r="H47" s="43"/>
      <c r="I47" s="107"/>
      <c r="J47" s="108"/>
      <c r="K47" s="94"/>
      <c r="L47" s="48"/>
    </row>
    <row r="48" spans="1:18" x14ac:dyDescent="0.25">
      <c r="A48" s="49" t="s">
        <v>126</v>
      </c>
      <c r="B48" s="50"/>
      <c r="C48" s="51"/>
      <c r="D48" s="51"/>
      <c r="E48" s="44"/>
      <c r="F48" s="44"/>
      <c r="G48" s="45"/>
      <c r="H48" s="44"/>
      <c r="I48" s="70"/>
      <c r="J48" s="111"/>
      <c r="K48" s="97"/>
      <c r="L48" s="53"/>
    </row>
    <row r="49" spans="1:12" x14ac:dyDescent="0.25">
      <c r="A49" s="49"/>
      <c r="B49" s="50" t="s">
        <v>127</v>
      </c>
      <c r="C49" s="51"/>
      <c r="D49" s="51"/>
      <c r="E49" s="44"/>
      <c r="F49" s="44"/>
      <c r="G49" s="45"/>
      <c r="H49" s="44"/>
      <c r="I49" s="70"/>
      <c r="J49" s="111"/>
      <c r="K49" s="97"/>
      <c r="L49" s="53"/>
    </row>
    <row r="50" spans="1:12" ht="33" thickBot="1" x14ac:dyDescent="0.3">
      <c r="A50" s="110"/>
      <c r="B50" s="50"/>
      <c r="C50" s="54" t="s">
        <v>104</v>
      </c>
      <c r="D50" s="55" t="s">
        <v>111</v>
      </c>
      <c r="E50" s="56" t="s">
        <v>105</v>
      </c>
      <c r="F50" s="55" t="s">
        <v>106</v>
      </c>
      <c r="G50" s="55" t="s">
        <v>107</v>
      </c>
      <c r="H50" s="46"/>
      <c r="I50" s="98"/>
      <c r="J50" s="109"/>
      <c r="K50" s="95"/>
      <c r="L50" s="61"/>
    </row>
    <row r="51" spans="1:12" x14ac:dyDescent="0.25">
      <c r="A51" s="63"/>
      <c r="B51" s="100"/>
      <c r="C51" s="127">
        <f>C12+C16+C20+C24+C28+C32+C36</f>
        <v>342.390625</v>
      </c>
      <c r="D51" s="58">
        <f>3/8</f>
        <v>0.375</v>
      </c>
      <c r="E51" s="58">
        <v>45</v>
      </c>
      <c r="F51" s="58">
        <v>5</v>
      </c>
      <c r="G51" s="59">
        <f>2*E51/12*C51*F51</f>
        <v>12839.6484375</v>
      </c>
      <c r="H51" s="101"/>
      <c r="I51" s="93"/>
      <c r="J51" s="111"/>
      <c r="K51" s="96">
        <f>G51</f>
        <v>12839.6484375</v>
      </c>
      <c r="L51" s="61"/>
    </row>
    <row r="52" spans="1:12" x14ac:dyDescent="0.25">
      <c r="A52" s="49"/>
      <c r="B52" s="50"/>
      <c r="C52" s="50"/>
      <c r="D52" s="50"/>
      <c r="E52" s="50"/>
      <c r="F52" s="50"/>
      <c r="G52" s="50"/>
      <c r="H52" s="50"/>
      <c r="I52" s="70"/>
      <c r="J52" s="111"/>
      <c r="K52" s="97"/>
      <c r="L52" s="61"/>
    </row>
    <row r="53" spans="1:12" x14ac:dyDescent="0.25">
      <c r="A53" s="49"/>
      <c r="B53" s="50" t="s">
        <v>149</v>
      </c>
      <c r="C53" s="50"/>
      <c r="D53" s="50"/>
      <c r="E53" s="50"/>
      <c r="F53" s="50"/>
      <c r="G53" s="50"/>
      <c r="H53" s="50"/>
      <c r="I53" s="70"/>
      <c r="J53" s="111"/>
      <c r="K53" s="97"/>
      <c r="L53" s="61"/>
    </row>
    <row r="54" spans="1:12" ht="33" thickBot="1" x14ac:dyDescent="0.3">
      <c r="A54" s="49"/>
      <c r="B54" s="50"/>
      <c r="C54" s="54" t="s">
        <v>139</v>
      </c>
      <c r="D54" s="54" t="s">
        <v>111</v>
      </c>
      <c r="E54" s="54" t="s">
        <v>140</v>
      </c>
      <c r="F54" s="54" t="s">
        <v>106</v>
      </c>
      <c r="G54" s="55" t="s">
        <v>107</v>
      </c>
      <c r="H54" s="69"/>
      <c r="I54" s="70"/>
      <c r="J54" s="111"/>
      <c r="K54" s="97"/>
      <c r="L54" s="61"/>
    </row>
    <row r="55" spans="1:12" x14ac:dyDescent="0.25">
      <c r="A55" s="49"/>
      <c r="B55" s="50"/>
      <c r="C55" s="127">
        <v>6</v>
      </c>
      <c r="D55" s="58">
        <f>5/8</f>
        <v>0.625</v>
      </c>
      <c r="E55" s="58">
        <v>45</v>
      </c>
      <c r="F55" s="58">
        <f>4*5</f>
        <v>20</v>
      </c>
      <c r="G55" s="59">
        <f>(2*C55*E55/144+D55*E55/144)*F55</f>
        <v>78.90625</v>
      </c>
      <c r="H55" s="69"/>
      <c r="I55" s="70"/>
      <c r="J55" s="111"/>
      <c r="K55" s="96">
        <f>G55</f>
        <v>78.90625</v>
      </c>
      <c r="L55" s="61"/>
    </row>
    <row r="56" spans="1:12" x14ac:dyDescent="0.25">
      <c r="A56" s="110"/>
      <c r="B56" s="50"/>
      <c r="C56" s="50"/>
      <c r="D56" s="50"/>
      <c r="E56" s="50"/>
      <c r="F56" s="50"/>
      <c r="G56" s="50"/>
      <c r="H56" s="72"/>
      <c r="I56" s="70"/>
      <c r="J56" s="111"/>
      <c r="K56" s="97"/>
      <c r="L56" s="61"/>
    </row>
    <row r="57" spans="1:12" x14ac:dyDescent="0.25">
      <c r="A57" s="63"/>
      <c r="B57" s="50" t="s">
        <v>150</v>
      </c>
      <c r="C57" s="50"/>
      <c r="D57" s="50"/>
      <c r="E57" s="50"/>
      <c r="F57" s="50"/>
      <c r="G57" s="50"/>
      <c r="H57" s="50"/>
      <c r="I57" s="70"/>
      <c r="J57" s="111"/>
      <c r="K57" s="97"/>
      <c r="L57" s="61"/>
    </row>
    <row r="58" spans="1:12" ht="33" thickBot="1" x14ac:dyDescent="0.3">
      <c r="A58" s="63"/>
      <c r="B58" s="50"/>
      <c r="C58" s="54" t="s">
        <v>139</v>
      </c>
      <c r="D58" s="54" t="s">
        <v>111</v>
      </c>
      <c r="E58" s="54" t="s">
        <v>140</v>
      </c>
      <c r="F58" s="54" t="s">
        <v>106</v>
      </c>
      <c r="G58" s="55" t="s">
        <v>107</v>
      </c>
      <c r="H58" s="69"/>
      <c r="I58" s="70"/>
      <c r="J58" s="111"/>
      <c r="K58" s="97"/>
      <c r="L58" s="61"/>
    </row>
    <row r="59" spans="1:12" x14ac:dyDescent="0.25">
      <c r="A59" s="49"/>
      <c r="B59" s="50"/>
      <c r="C59" s="127">
        <v>7</v>
      </c>
      <c r="D59" s="58">
        <f>5/16</f>
        <v>0.3125</v>
      </c>
      <c r="E59" s="58">
        <v>45</v>
      </c>
      <c r="F59" s="58">
        <f>184*5</f>
        <v>920</v>
      </c>
      <c r="G59" s="59">
        <f>(2*C59*E59/144+D59*E59/144)*F59</f>
        <v>4114.84375</v>
      </c>
      <c r="H59" s="69"/>
      <c r="I59" s="70"/>
      <c r="J59" s="111"/>
      <c r="K59" s="96">
        <f>G59</f>
        <v>4114.84375</v>
      </c>
      <c r="L59" s="61"/>
    </row>
    <row r="60" spans="1:12" x14ac:dyDescent="0.25">
      <c r="A60" s="63"/>
      <c r="B60" s="50"/>
      <c r="C60" s="50"/>
      <c r="D60" s="50"/>
      <c r="E60" s="50"/>
      <c r="F60" s="50"/>
      <c r="G60" s="50"/>
      <c r="H60" s="69"/>
      <c r="I60" s="70"/>
      <c r="J60" s="111"/>
      <c r="K60" s="97"/>
      <c r="L60" s="61"/>
    </row>
    <row r="61" spans="1:12" x14ac:dyDescent="0.25">
      <c r="A61" s="63"/>
      <c r="B61" s="50" t="s">
        <v>151</v>
      </c>
      <c r="C61" s="50"/>
      <c r="D61" s="50"/>
      <c r="E61" s="50"/>
      <c r="F61" s="50"/>
      <c r="G61" s="50"/>
      <c r="H61" s="50"/>
      <c r="I61" s="70"/>
      <c r="J61" s="111"/>
      <c r="K61" s="97"/>
      <c r="L61" s="61"/>
    </row>
    <row r="62" spans="1:12" ht="33" thickBot="1" x14ac:dyDescent="0.3">
      <c r="A62" s="63"/>
      <c r="B62" s="50"/>
      <c r="C62" s="54" t="s">
        <v>139</v>
      </c>
      <c r="D62" s="54" t="s">
        <v>111</v>
      </c>
      <c r="E62" s="54" t="s">
        <v>140</v>
      </c>
      <c r="F62" s="54" t="s">
        <v>106</v>
      </c>
      <c r="G62" s="55" t="s">
        <v>107</v>
      </c>
      <c r="H62" s="69"/>
      <c r="I62" s="70"/>
      <c r="J62" s="111"/>
      <c r="K62" s="97"/>
      <c r="L62" s="61"/>
    </row>
    <row r="63" spans="1:12" x14ac:dyDescent="0.25">
      <c r="A63" s="49"/>
      <c r="B63" s="50"/>
      <c r="C63" s="127">
        <v>7</v>
      </c>
      <c r="D63" s="58">
        <f>1</f>
        <v>1</v>
      </c>
      <c r="E63" s="58">
        <v>45</v>
      </c>
      <c r="F63" s="58">
        <f>6*5</f>
        <v>30</v>
      </c>
      <c r="G63" s="59">
        <f>(2*C63*E63/144+D63*E63/144)*F63</f>
        <v>140.625</v>
      </c>
      <c r="H63" s="69"/>
      <c r="I63" s="70"/>
      <c r="J63" s="111"/>
      <c r="K63" s="96">
        <f>G63</f>
        <v>140.625</v>
      </c>
      <c r="L63" s="61"/>
    </row>
    <row r="64" spans="1:12" x14ac:dyDescent="0.25">
      <c r="A64" s="63"/>
      <c r="B64" s="50"/>
      <c r="C64" s="50"/>
      <c r="D64" s="50"/>
      <c r="E64" s="50"/>
      <c r="F64" s="50"/>
      <c r="G64" s="50"/>
      <c r="H64" s="72"/>
      <c r="I64" s="70"/>
      <c r="J64" s="111"/>
      <c r="K64" s="97"/>
      <c r="L64" s="61"/>
    </row>
    <row r="65" spans="1:12" x14ac:dyDescent="0.25">
      <c r="A65" s="49" t="s">
        <v>128</v>
      </c>
      <c r="B65" s="50"/>
      <c r="C65" s="50"/>
      <c r="D65" s="50"/>
      <c r="E65" s="50"/>
      <c r="F65" s="50"/>
      <c r="G65" s="50"/>
      <c r="H65" s="50"/>
      <c r="I65" s="70"/>
      <c r="J65" s="111"/>
      <c r="K65" s="97"/>
      <c r="L65" s="61"/>
    </row>
    <row r="66" spans="1:12" x14ac:dyDescent="0.25">
      <c r="A66" s="49"/>
      <c r="B66" s="50" t="s">
        <v>129</v>
      </c>
      <c r="C66" s="51"/>
      <c r="D66" s="51"/>
      <c r="E66" s="44"/>
      <c r="F66" s="44"/>
      <c r="G66" s="44"/>
      <c r="H66" s="69"/>
      <c r="I66" s="70"/>
      <c r="J66" s="111"/>
      <c r="K66" s="97"/>
      <c r="L66" s="61"/>
    </row>
    <row r="67" spans="1:12" x14ac:dyDescent="0.25">
      <c r="A67" s="49"/>
      <c r="B67" s="50"/>
      <c r="C67" s="50" t="s">
        <v>108</v>
      </c>
      <c r="D67" s="51"/>
      <c r="E67" s="44"/>
      <c r="F67" s="44"/>
      <c r="G67" s="44"/>
      <c r="H67" s="69"/>
      <c r="I67" s="70"/>
      <c r="J67" s="111"/>
      <c r="K67" s="97"/>
      <c r="L67" s="61"/>
    </row>
    <row r="68" spans="1:12" ht="45.75" thickBot="1" x14ac:dyDescent="0.3">
      <c r="A68" s="110"/>
      <c r="B68" s="50"/>
      <c r="C68" s="54" t="s">
        <v>109</v>
      </c>
      <c r="D68" s="54" t="s">
        <v>110</v>
      </c>
      <c r="E68" s="55" t="s">
        <v>111</v>
      </c>
      <c r="F68" s="55" t="s">
        <v>106</v>
      </c>
      <c r="G68" s="55" t="s">
        <v>107</v>
      </c>
      <c r="H68" s="72"/>
      <c r="I68" s="70"/>
      <c r="J68" s="111"/>
      <c r="K68" s="97"/>
      <c r="L68" s="61"/>
    </row>
    <row r="69" spans="1:12" x14ac:dyDescent="0.25">
      <c r="A69" s="63"/>
      <c r="B69" s="50"/>
      <c r="C69" s="57">
        <f>AVERAGE(13+5/8/12,12+(6+19/32)/12)*COS(((6/60+35)/60+52+4.23)*PI()/180)-3/8/12-2*1/12</f>
        <v>6.8085159423636021</v>
      </c>
      <c r="D69" s="58">
        <v>3</v>
      </c>
      <c r="E69" s="58">
        <f>5/16</f>
        <v>0.3125</v>
      </c>
      <c r="F69" s="58">
        <f>4*11</f>
        <v>44</v>
      </c>
      <c r="G69" s="57">
        <f>((D69*4)/12*C69)*F69</f>
        <v>299.57470146399851</v>
      </c>
      <c r="H69" s="74"/>
      <c r="I69" s="70"/>
      <c r="J69" s="111"/>
      <c r="K69" s="96">
        <f>G69</f>
        <v>299.57470146399851</v>
      </c>
      <c r="L69" s="61"/>
    </row>
    <row r="70" spans="1:12" x14ac:dyDescent="0.25">
      <c r="A70" s="63"/>
      <c r="B70" s="50"/>
      <c r="C70" s="50"/>
      <c r="D70" s="50"/>
      <c r="E70" s="50"/>
      <c r="F70" s="50"/>
      <c r="G70" s="50"/>
      <c r="H70" s="50"/>
      <c r="I70" s="70"/>
      <c r="J70" s="111"/>
      <c r="K70" s="97"/>
      <c r="L70" s="53"/>
    </row>
    <row r="71" spans="1:12" x14ac:dyDescent="0.25">
      <c r="A71" s="49"/>
      <c r="B71" s="50"/>
      <c r="C71" s="50" t="s">
        <v>112</v>
      </c>
      <c r="D71" s="51"/>
      <c r="E71" s="51"/>
      <c r="F71" s="44"/>
      <c r="G71" s="44"/>
      <c r="H71" s="50"/>
      <c r="I71" s="70"/>
      <c r="J71" s="111"/>
      <c r="K71" s="97"/>
      <c r="L71" s="53"/>
    </row>
    <row r="72" spans="1:12" ht="45.75" thickBot="1" x14ac:dyDescent="0.3">
      <c r="A72" s="63"/>
      <c r="B72" s="50"/>
      <c r="C72" s="54" t="s">
        <v>109</v>
      </c>
      <c r="D72" s="54" t="s">
        <v>110</v>
      </c>
      <c r="E72" s="55" t="s">
        <v>111</v>
      </c>
      <c r="F72" s="55" t="s">
        <v>106</v>
      </c>
      <c r="G72" s="55" t="s">
        <v>107</v>
      </c>
      <c r="H72" s="69"/>
      <c r="I72" s="70"/>
      <c r="J72" s="111"/>
      <c r="K72" s="97"/>
      <c r="L72" s="53"/>
    </row>
    <row r="73" spans="1:12" x14ac:dyDescent="0.25">
      <c r="A73" s="63"/>
      <c r="B73" s="50"/>
      <c r="C73" s="57">
        <f>SQRT(C69^2+(($E$51-2*1-D73)/12)^2)</f>
        <v>7.5806992057811158</v>
      </c>
      <c r="D73" s="58">
        <v>3</v>
      </c>
      <c r="E73" s="58">
        <f>5/16</f>
        <v>0.3125</v>
      </c>
      <c r="F73" s="58">
        <f>2*F69</f>
        <v>88</v>
      </c>
      <c r="G73" s="57">
        <f>((D73*4)/12*C73)*F73</f>
        <v>667.10153010873819</v>
      </c>
      <c r="H73" s="72"/>
      <c r="I73" s="70"/>
      <c r="J73" s="111"/>
      <c r="K73" s="96">
        <f>G73</f>
        <v>667.10153010873819</v>
      </c>
      <c r="L73" s="53"/>
    </row>
    <row r="74" spans="1:12" x14ac:dyDescent="0.25">
      <c r="A74" s="63"/>
      <c r="B74" s="50"/>
      <c r="C74" s="100"/>
      <c r="D74" s="93"/>
      <c r="E74" s="93"/>
      <c r="F74" s="93"/>
      <c r="G74" s="100"/>
      <c r="H74" s="50"/>
      <c r="I74" s="46"/>
      <c r="J74" s="109"/>
      <c r="K74" s="96"/>
      <c r="L74" s="53"/>
    </row>
    <row r="75" spans="1:12" x14ac:dyDescent="0.25">
      <c r="A75" s="63"/>
      <c r="B75" s="50"/>
      <c r="C75" s="50" t="s">
        <v>130</v>
      </c>
      <c r="D75" s="51"/>
      <c r="E75" s="44"/>
      <c r="F75" s="44"/>
      <c r="G75" s="44"/>
      <c r="H75" s="69"/>
      <c r="I75" s="70"/>
      <c r="J75" s="111"/>
      <c r="K75" s="97"/>
      <c r="L75" s="53"/>
    </row>
    <row r="76" spans="1:12" ht="45.75" thickBot="1" x14ac:dyDescent="0.3">
      <c r="A76" s="63"/>
      <c r="B76" s="50"/>
      <c r="C76" s="54" t="s">
        <v>109</v>
      </c>
      <c r="D76" s="54" t="s">
        <v>110</v>
      </c>
      <c r="E76" s="55" t="s">
        <v>111</v>
      </c>
      <c r="F76" s="55" t="s">
        <v>106</v>
      </c>
      <c r="G76" s="55" t="s">
        <v>107</v>
      </c>
      <c r="H76" s="72"/>
      <c r="I76" s="70"/>
      <c r="J76" s="111"/>
      <c r="K76" s="97"/>
      <c r="L76" s="53"/>
    </row>
    <row r="77" spans="1:12" x14ac:dyDescent="0.25">
      <c r="A77" s="63"/>
      <c r="B77" s="93"/>
      <c r="C77" s="57">
        <f>C69</f>
        <v>6.8085159423636021</v>
      </c>
      <c r="D77" s="58">
        <v>3</v>
      </c>
      <c r="E77" s="58">
        <f>5/16</f>
        <v>0.3125</v>
      </c>
      <c r="F77" s="58">
        <v>4</v>
      </c>
      <c r="G77" s="57">
        <f>((D77*3)/12*C77)*F77</f>
        <v>20.425547827090806</v>
      </c>
      <c r="H77" s="74"/>
      <c r="I77" s="70"/>
      <c r="J77" s="111"/>
      <c r="K77" s="96">
        <f>G77</f>
        <v>20.425547827090806</v>
      </c>
      <c r="L77" s="53"/>
    </row>
    <row r="78" spans="1:12" ht="15.75" thickBot="1" x14ac:dyDescent="0.3">
      <c r="A78" s="112"/>
      <c r="B78" s="83"/>
      <c r="C78" s="83"/>
      <c r="D78" s="83"/>
      <c r="E78" s="84"/>
      <c r="F78" s="84"/>
      <c r="G78" s="85"/>
      <c r="H78" s="83"/>
      <c r="I78" s="86"/>
      <c r="J78" s="87"/>
      <c r="K78" s="117"/>
      <c r="L78" s="89"/>
    </row>
    <row r="79" spans="1:12" ht="15.75" thickBot="1" x14ac:dyDescent="0.3">
      <c r="A79" s="164" t="s">
        <v>103</v>
      </c>
      <c r="B79" s="159"/>
      <c r="C79" s="159"/>
      <c r="D79" s="159"/>
      <c r="E79" s="159"/>
      <c r="F79" s="159"/>
      <c r="G79" s="159"/>
      <c r="H79" s="159"/>
      <c r="I79" s="159"/>
      <c r="J79" s="165"/>
      <c r="K79" s="77">
        <f>SUM(K47:K78)</f>
        <v>18161.125216899829</v>
      </c>
      <c r="L79" s="78"/>
    </row>
    <row r="80" spans="1:12" ht="18.75" customHeight="1" x14ac:dyDescent="0.4">
      <c r="A80" s="18" t="s">
        <v>12</v>
      </c>
      <c r="B80" s="19"/>
      <c r="C80" s="20"/>
      <c r="D80" s="21" t="s">
        <v>88</v>
      </c>
      <c r="E80" s="22" t="s">
        <v>89</v>
      </c>
      <c r="F80" s="21" t="s">
        <v>90</v>
      </c>
      <c r="G80" s="23">
        <v>44505</v>
      </c>
      <c r="H80" s="21" t="s">
        <v>91</v>
      </c>
      <c r="I80" s="143" t="s">
        <v>143</v>
      </c>
      <c r="J80" s="144"/>
      <c r="K80" s="20"/>
      <c r="L80" s="24"/>
    </row>
    <row r="81" spans="1:12" ht="18.75" x14ac:dyDescent="0.4">
      <c r="A81" s="25" t="s">
        <v>93</v>
      </c>
      <c r="B81" s="26"/>
      <c r="C81" s="27"/>
      <c r="D81" s="28" t="s">
        <v>94</v>
      </c>
      <c r="E81" s="29" t="s">
        <v>153</v>
      </c>
      <c r="F81" s="28" t="s">
        <v>90</v>
      </c>
      <c r="G81" s="30">
        <v>44505</v>
      </c>
      <c r="H81" s="31" t="s">
        <v>95</v>
      </c>
      <c r="I81" s="145">
        <v>18</v>
      </c>
      <c r="J81" s="146"/>
      <c r="K81" s="27"/>
      <c r="L81" s="32"/>
    </row>
    <row r="82" spans="1:12" x14ac:dyDescent="0.25">
      <c r="A82" s="33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32"/>
    </row>
    <row r="83" spans="1:12" x14ac:dyDescent="0.25">
      <c r="A83" s="34" t="s">
        <v>96</v>
      </c>
      <c r="B83" s="35"/>
      <c r="C83" s="147">
        <v>105814</v>
      </c>
      <c r="D83" s="147"/>
      <c r="E83" s="36" t="s">
        <v>97</v>
      </c>
      <c r="F83" s="148" t="s">
        <v>98</v>
      </c>
      <c r="G83" s="148"/>
      <c r="H83" s="36" t="s">
        <v>99</v>
      </c>
      <c r="I83" s="149" t="s">
        <v>118</v>
      </c>
      <c r="J83" s="149"/>
      <c r="K83" s="149"/>
      <c r="L83" s="150"/>
    </row>
    <row r="84" spans="1:12" x14ac:dyDescent="0.25">
      <c r="A84" s="34" t="s">
        <v>100</v>
      </c>
      <c r="B84" s="35"/>
      <c r="C84" s="151" t="s">
        <v>8</v>
      </c>
      <c r="D84" s="151"/>
      <c r="E84" s="151"/>
      <c r="F84" s="151"/>
      <c r="G84" s="151"/>
      <c r="H84" s="151"/>
      <c r="I84" s="151"/>
      <c r="J84" s="151"/>
      <c r="K84" s="35" t="s">
        <v>101</v>
      </c>
      <c r="L84" s="37" t="s">
        <v>86</v>
      </c>
    </row>
    <row r="85" spans="1:12" ht="15.75" thickBot="1" x14ac:dyDescent="0.3">
      <c r="A85" s="38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40"/>
    </row>
    <row r="86" spans="1:12" ht="15.75" thickBot="1" x14ac:dyDescent="0.3">
      <c r="A86" s="162" t="s">
        <v>3</v>
      </c>
      <c r="B86" s="153"/>
      <c r="C86" s="153"/>
      <c r="D86" s="153"/>
      <c r="E86" s="153"/>
      <c r="F86" s="153"/>
      <c r="G86" s="153"/>
      <c r="H86" s="153"/>
      <c r="I86" s="153"/>
      <c r="J86" s="163"/>
      <c r="K86" s="41" t="s">
        <v>102</v>
      </c>
      <c r="L86" s="42" t="s">
        <v>103</v>
      </c>
    </row>
    <row r="87" spans="1:12" x14ac:dyDescent="0.25">
      <c r="A87" s="103"/>
      <c r="B87" s="43"/>
      <c r="C87" s="104"/>
      <c r="D87" s="105"/>
      <c r="E87" s="43"/>
      <c r="F87" s="43"/>
      <c r="G87" s="106"/>
      <c r="H87" s="43"/>
      <c r="I87" s="107"/>
      <c r="J87" s="108"/>
      <c r="K87" s="94"/>
      <c r="L87" s="48"/>
    </row>
    <row r="88" spans="1:12" x14ac:dyDescent="0.25">
      <c r="A88" s="49" t="s">
        <v>132</v>
      </c>
      <c r="B88" s="50"/>
      <c r="C88" s="51"/>
      <c r="D88" s="51"/>
      <c r="E88" s="44"/>
      <c r="F88" s="44"/>
      <c r="G88" s="45"/>
      <c r="H88" s="44"/>
      <c r="I88" s="70"/>
      <c r="J88" s="111"/>
      <c r="K88" s="97"/>
      <c r="L88" s="53"/>
    </row>
    <row r="89" spans="1:12" x14ac:dyDescent="0.25">
      <c r="A89" s="63"/>
      <c r="B89" s="50" t="s">
        <v>131</v>
      </c>
      <c r="C89" s="51"/>
      <c r="D89" s="51"/>
      <c r="E89" s="44"/>
      <c r="F89" s="44"/>
      <c r="G89" s="44"/>
      <c r="H89" s="69"/>
      <c r="I89" s="70"/>
      <c r="J89" s="111"/>
      <c r="K89" s="97"/>
      <c r="L89" s="53"/>
    </row>
    <row r="90" spans="1:12" x14ac:dyDescent="0.25">
      <c r="A90" s="63"/>
      <c r="B90" s="50"/>
      <c r="C90" s="50" t="s">
        <v>108</v>
      </c>
      <c r="D90" s="51"/>
      <c r="E90" s="44"/>
      <c r="F90" s="44"/>
      <c r="G90" s="44"/>
      <c r="H90" s="69"/>
      <c r="I90" s="70"/>
      <c r="J90" s="111"/>
      <c r="K90" s="97"/>
      <c r="L90" s="61"/>
    </row>
    <row r="91" spans="1:12" ht="45.75" thickBot="1" x14ac:dyDescent="0.3">
      <c r="A91" s="63"/>
      <c r="B91" s="50"/>
      <c r="C91" s="54" t="s">
        <v>109</v>
      </c>
      <c r="D91" s="54" t="s">
        <v>110</v>
      </c>
      <c r="E91" s="55" t="s">
        <v>111</v>
      </c>
      <c r="F91" s="55" t="s">
        <v>106</v>
      </c>
      <c r="G91" s="55" t="s">
        <v>107</v>
      </c>
      <c r="H91" s="72"/>
      <c r="I91" s="70"/>
      <c r="J91" s="111"/>
      <c r="K91" s="97"/>
      <c r="L91" s="61"/>
    </row>
    <row r="92" spans="1:12" x14ac:dyDescent="0.25">
      <c r="A92" s="63"/>
      <c r="B92" s="50"/>
      <c r="C92" s="57">
        <f>7+7.5/12-3/8/12-2*1/12</f>
        <v>7.427083333333333</v>
      </c>
      <c r="D92" s="58">
        <v>3</v>
      </c>
      <c r="E92" s="58">
        <f>5/16</f>
        <v>0.3125</v>
      </c>
      <c r="F92" s="58">
        <f>4*16</f>
        <v>64</v>
      </c>
      <c r="G92" s="57">
        <f>((D92*4)/12*C92)*F92</f>
        <v>475.33333333333331</v>
      </c>
      <c r="H92" s="74"/>
      <c r="I92" s="70"/>
      <c r="J92" s="111"/>
      <c r="K92" s="96">
        <f>G92</f>
        <v>475.33333333333331</v>
      </c>
      <c r="L92" s="61"/>
    </row>
    <row r="93" spans="1:12" x14ac:dyDescent="0.25">
      <c r="A93" s="63"/>
      <c r="B93" s="50"/>
      <c r="C93" s="50"/>
      <c r="D93" s="50"/>
      <c r="E93" s="50"/>
      <c r="F93" s="50"/>
      <c r="G93" s="50"/>
      <c r="H93" s="50"/>
      <c r="I93" s="46"/>
      <c r="J93" s="109"/>
      <c r="K93" s="96"/>
      <c r="L93" s="61"/>
    </row>
    <row r="94" spans="1:12" x14ac:dyDescent="0.25">
      <c r="A94" s="63"/>
      <c r="B94" s="50"/>
      <c r="C94" s="50" t="s">
        <v>112</v>
      </c>
      <c r="D94" s="51"/>
      <c r="E94" s="51"/>
      <c r="F94" s="44"/>
      <c r="G94" s="44"/>
      <c r="H94" s="50"/>
      <c r="I94" s="46"/>
      <c r="J94" s="109"/>
      <c r="K94" s="96"/>
      <c r="L94" s="61"/>
    </row>
    <row r="95" spans="1:12" ht="45.75" thickBot="1" x14ac:dyDescent="0.3">
      <c r="A95" s="63"/>
      <c r="B95" s="50"/>
      <c r="C95" s="54" t="s">
        <v>109</v>
      </c>
      <c r="D95" s="54" t="s">
        <v>110</v>
      </c>
      <c r="E95" s="55" t="s">
        <v>111</v>
      </c>
      <c r="F95" s="55" t="s">
        <v>106</v>
      </c>
      <c r="G95" s="55" t="s">
        <v>107</v>
      </c>
      <c r="H95" s="50"/>
      <c r="I95" s="46"/>
      <c r="J95" s="109"/>
      <c r="K95" s="96"/>
      <c r="L95" s="61"/>
    </row>
    <row r="96" spans="1:12" x14ac:dyDescent="0.25">
      <c r="A96" s="63"/>
      <c r="B96" s="50"/>
      <c r="C96" s="57">
        <f>SQRT(C92^2+(($E$51-2*1-D96)/12)^2)</f>
        <v>8.1408032743328764</v>
      </c>
      <c r="D96" s="58">
        <v>3</v>
      </c>
      <c r="E96" s="58">
        <f>5/16</f>
        <v>0.3125</v>
      </c>
      <c r="F96" s="58">
        <f>2*F92</f>
        <v>128</v>
      </c>
      <c r="G96" s="57">
        <f>((D96*4)/12*C96)*F96</f>
        <v>1042.0228191146082</v>
      </c>
      <c r="H96" s="50"/>
      <c r="I96" s="46"/>
      <c r="J96" s="109"/>
      <c r="K96" s="96">
        <f>G96</f>
        <v>1042.0228191146082</v>
      </c>
      <c r="L96" s="61"/>
    </row>
    <row r="97" spans="1:12" x14ac:dyDescent="0.25">
      <c r="A97" s="63"/>
      <c r="B97" s="50"/>
      <c r="C97" s="100"/>
      <c r="D97" s="93"/>
      <c r="E97" s="93"/>
      <c r="F97" s="93"/>
      <c r="G97" s="100"/>
      <c r="H97" s="74"/>
      <c r="I97" s="70"/>
      <c r="J97" s="111"/>
      <c r="K97" s="96"/>
      <c r="L97" s="61"/>
    </row>
    <row r="98" spans="1:12" x14ac:dyDescent="0.25">
      <c r="A98" s="63"/>
      <c r="B98" s="50"/>
      <c r="C98" s="50" t="s">
        <v>130</v>
      </c>
      <c r="D98" s="51"/>
      <c r="E98" s="44"/>
      <c r="F98" s="44"/>
      <c r="G98" s="44"/>
      <c r="H98" s="69"/>
      <c r="I98" s="70"/>
      <c r="J98" s="111"/>
      <c r="K98" s="97"/>
      <c r="L98" s="61"/>
    </row>
    <row r="99" spans="1:12" ht="45.75" thickBot="1" x14ac:dyDescent="0.3">
      <c r="A99" s="49"/>
      <c r="B99" s="50"/>
      <c r="C99" s="54" t="s">
        <v>109</v>
      </c>
      <c r="D99" s="54" t="s">
        <v>110</v>
      </c>
      <c r="E99" s="55" t="s">
        <v>111</v>
      </c>
      <c r="F99" s="55" t="s">
        <v>106</v>
      </c>
      <c r="G99" s="55" t="s">
        <v>107</v>
      </c>
      <c r="H99" s="72"/>
      <c r="I99" s="70"/>
      <c r="J99" s="111"/>
      <c r="K99" s="97"/>
      <c r="L99" s="61"/>
    </row>
    <row r="100" spans="1:12" x14ac:dyDescent="0.25">
      <c r="A100" s="63"/>
      <c r="B100" s="50"/>
      <c r="C100" s="57">
        <f>C92</f>
        <v>7.427083333333333</v>
      </c>
      <c r="D100" s="58">
        <v>3</v>
      </c>
      <c r="E100" s="58">
        <f>5/16</f>
        <v>0.3125</v>
      </c>
      <c r="F100" s="58">
        <v>8</v>
      </c>
      <c r="G100" s="57">
        <f>((D100*3)/12*C100)*F100</f>
        <v>44.5625</v>
      </c>
      <c r="H100" s="74"/>
      <c r="I100" s="70"/>
      <c r="J100" s="111"/>
      <c r="K100" s="96">
        <f>G100</f>
        <v>44.5625</v>
      </c>
      <c r="L100" s="61"/>
    </row>
    <row r="101" spans="1:12" x14ac:dyDescent="0.25">
      <c r="A101" s="63"/>
      <c r="B101" s="50"/>
      <c r="C101" s="100"/>
      <c r="D101" s="93"/>
      <c r="E101" s="93"/>
      <c r="F101" s="93"/>
      <c r="G101" s="100"/>
      <c r="H101" s="72"/>
      <c r="I101" s="70"/>
      <c r="J101" s="111"/>
      <c r="K101" s="96"/>
      <c r="L101" s="61"/>
    </row>
    <row r="102" spans="1:12" x14ac:dyDescent="0.25">
      <c r="A102" s="49"/>
      <c r="B102" s="50" t="s">
        <v>133</v>
      </c>
      <c r="C102" s="51"/>
      <c r="D102" s="51"/>
      <c r="E102" s="44"/>
      <c r="F102" s="44"/>
      <c r="G102" s="44"/>
      <c r="H102" s="50"/>
      <c r="I102" s="50"/>
      <c r="J102" s="111"/>
      <c r="K102" s="97"/>
      <c r="L102" s="61"/>
    </row>
    <row r="103" spans="1:12" x14ac:dyDescent="0.25">
      <c r="A103" s="49"/>
      <c r="B103" s="50"/>
      <c r="C103" s="50" t="s">
        <v>108</v>
      </c>
      <c r="D103" s="51"/>
      <c r="E103" s="44"/>
      <c r="F103" s="44"/>
      <c r="G103" s="44"/>
      <c r="H103" s="50"/>
      <c r="I103" s="50"/>
      <c r="J103" s="111"/>
      <c r="K103" s="97"/>
      <c r="L103" s="61"/>
    </row>
    <row r="104" spans="1:12" ht="45.75" thickBot="1" x14ac:dyDescent="0.3">
      <c r="A104" s="110"/>
      <c r="B104" s="50"/>
      <c r="C104" s="54" t="s">
        <v>109</v>
      </c>
      <c r="D104" s="54" t="s">
        <v>110</v>
      </c>
      <c r="E104" s="55" t="s">
        <v>111</v>
      </c>
      <c r="F104" s="55" t="s">
        <v>106</v>
      </c>
      <c r="G104" s="55" t="s">
        <v>107</v>
      </c>
      <c r="H104" s="50"/>
      <c r="I104" s="50"/>
      <c r="J104" s="111"/>
      <c r="K104" s="97"/>
      <c r="L104" s="61"/>
    </row>
    <row r="105" spans="1:12" x14ac:dyDescent="0.25">
      <c r="A105" s="63"/>
      <c r="B105" s="100"/>
      <c r="C105" s="57">
        <f>AVERAGE(11+(7+17/32)/12,12+(6+19/32)/12,12+(6+19/32)/12,12+(6+19/32)/12)*COS(((6/60+35)/60+52+2.95)*PI()/180)-3/8/12-2*1/12</f>
        <v>6.7734446046866772</v>
      </c>
      <c r="D105" s="58">
        <v>3</v>
      </c>
      <c r="E105" s="58">
        <f>5/16</f>
        <v>0.3125</v>
      </c>
      <c r="F105" s="58">
        <f>4*11</f>
        <v>44</v>
      </c>
      <c r="G105" s="57">
        <f>((D105*4)/12*C105)*F105</f>
        <v>298.03156260621381</v>
      </c>
      <c r="H105" s="50"/>
      <c r="I105" s="50"/>
      <c r="J105" s="111"/>
      <c r="K105" s="96">
        <f>G105</f>
        <v>298.03156260621381</v>
      </c>
      <c r="L105" s="61"/>
    </row>
    <row r="106" spans="1:12" x14ac:dyDescent="0.25">
      <c r="A106" s="63"/>
      <c r="B106" s="50"/>
      <c r="C106" s="50"/>
      <c r="D106" s="50"/>
      <c r="E106" s="50"/>
      <c r="F106" s="50"/>
      <c r="G106" s="50"/>
      <c r="H106" s="50"/>
      <c r="I106" s="50"/>
      <c r="J106" s="111"/>
      <c r="K106" s="97"/>
      <c r="L106" s="61"/>
    </row>
    <row r="107" spans="1:12" x14ac:dyDescent="0.25">
      <c r="A107" s="49"/>
      <c r="B107" s="50"/>
      <c r="C107" s="50" t="s">
        <v>112</v>
      </c>
      <c r="D107" s="51"/>
      <c r="E107" s="51"/>
      <c r="F107" s="44"/>
      <c r="G107" s="44"/>
      <c r="H107" s="50"/>
      <c r="I107" s="70"/>
      <c r="J107" s="111"/>
      <c r="K107" s="97"/>
      <c r="L107" s="61"/>
    </row>
    <row r="108" spans="1:12" ht="45.75" thickBot="1" x14ac:dyDescent="0.3">
      <c r="A108" s="63"/>
      <c r="B108" s="50"/>
      <c r="C108" s="54" t="s">
        <v>109</v>
      </c>
      <c r="D108" s="54" t="s">
        <v>110</v>
      </c>
      <c r="E108" s="55" t="s">
        <v>111</v>
      </c>
      <c r="F108" s="55" t="s">
        <v>106</v>
      </c>
      <c r="G108" s="55" t="s">
        <v>107</v>
      </c>
      <c r="H108" s="69"/>
      <c r="I108" s="70"/>
      <c r="J108" s="111"/>
      <c r="K108" s="97"/>
      <c r="L108" s="61"/>
    </row>
    <row r="109" spans="1:12" x14ac:dyDescent="0.25">
      <c r="A109" s="63"/>
      <c r="B109" s="50"/>
      <c r="C109" s="57">
        <f>SQRT(C105^2+(($E$51-2*1-D109)/12)^2)</f>
        <v>7.5492160469727034</v>
      </c>
      <c r="D109" s="58">
        <v>3</v>
      </c>
      <c r="E109" s="58">
        <f>5/16</f>
        <v>0.3125</v>
      </c>
      <c r="F109" s="58">
        <f>2*F105</f>
        <v>88</v>
      </c>
      <c r="G109" s="57">
        <f>((D109*4)/12*C109)*F109</f>
        <v>664.33101213359794</v>
      </c>
      <c r="H109" s="72"/>
      <c r="I109" s="70"/>
      <c r="J109" s="111"/>
      <c r="K109" s="96">
        <f>G109</f>
        <v>664.33101213359794</v>
      </c>
      <c r="L109" s="61"/>
    </row>
    <row r="110" spans="1:12" x14ac:dyDescent="0.25">
      <c r="A110" s="63"/>
      <c r="B110" s="50"/>
      <c r="C110" s="50"/>
      <c r="D110" s="50"/>
      <c r="E110" s="50"/>
      <c r="F110" s="50"/>
      <c r="G110" s="50"/>
      <c r="H110" s="50"/>
      <c r="I110" s="50"/>
      <c r="J110" s="111"/>
      <c r="K110" s="96"/>
      <c r="L110" s="53"/>
    </row>
    <row r="111" spans="1:12" x14ac:dyDescent="0.25">
      <c r="A111" s="49"/>
      <c r="B111" s="50"/>
      <c r="C111" s="50" t="s">
        <v>130</v>
      </c>
      <c r="D111" s="51"/>
      <c r="E111" s="44"/>
      <c r="F111" s="44"/>
      <c r="G111" s="44"/>
      <c r="H111" s="69"/>
      <c r="I111" s="70"/>
      <c r="J111" s="111"/>
      <c r="K111" s="97"/>
      <c r="L111" s="53"/>
    </row>
    <row r="112" spans="1:12" ht="45.75" thickBot="1" x14ac:dyDescent="0.3">
      <c r="A112" s="63"/>
      <c r="B112" s="50"/>
      <c r="C112" s="54" t="s">
        <v>109</v>
      </c>
      <c r="D112" s="54" t="s">
        <v>110</v>
      </c>
      <c r="E112" s="55" t="s">
        <v>111</v>
      </c>
      <c r="F112" s="55" t="s">
        <v>106</v>
      </c>
      <c r="G112" s="55" t="s">
        <v>107</v>
      </c>
      <c r="H112" s="72"/>
      <c r="I112" s="70"/>
      <c r="J112" s="111"/>
      <c r="K112" s="97"/>
      <c r="L112" s="53"/>
    </row>
    <row r="113" spans="1:12" x14ac:dyDescent="0.25">
      <c r="A113" s="63"/>
      <c r="B113" s="50"/>
      <c r="C113" s="57">
        <f>C105</f>
        <v>6.7734446046866772</v>
      </c>
      <c r="D113" s="58">
        <v>3</v>
      </c>
      <c r="E113" s="58">
        <f>5/16</f>
        <v>0.3125</v>
      </c>
      <c r="F113" s="58">
        <v>4</v>
      </c>
      <c r="G113" s="57">
        <f>((D113*3)/12*C113)*F113</f>
        <v>20.320333814060032</v>
      </c>
      <c r="H113" s="74"/>
      <c r="I113" s="70"/>
      <c r="J113" s="111"/>
      <c r="K113" s="96">
        <f>G113</f>
        <v>20.320333814060032</v>
      </c>
      <c r="L113" s="53"/>
    </row>
    <row r="114" spans="1:12" x14ac:dyDescent="0.25">
      <c r="A114" s="63"/>
      <c r="B114" s="50"/>
      <c r="C114" s="100"/>
      <c r="D114" s="93"/>
      <c r="E114" s="93"/>
      <c r="F114" s="93"/>
      <c r="G114" s="100"/>
      <c r="H114" s="50"/>
      <c r="I114" s="46"/>
      <c r="J114" s="109"/>
      <c r="K114" s="96"/>
      <c r="L114" s="53"/>
    </row>
    <row r="115" spans="1:12" x14ac:dyDescent="0.25">
      <c r="A115" s="63"/>
      <c r="B115" s="50"/>
      <c r="C115" s="50"/>
      <c r="D115" s="50"/>
      <c r="E115" s="50"/>
      <c r="F115" s="50"/>
      <c r="G115" s="50"/>
      <c r="H115" s="50"/>
      <c r="I115" s="46"/>
      <c r="J115" s="109"/>
      <c r="K115" s="96"/>
      <c r="L115" s="53"/>
    </row>
    <row r="116" spans="1:12" x14ac:dyDescent="0.25">
      <c r="A116" s="63"/>
      <c r="B116" s="50"/>
      <c r="C116" s="50"/>
      <c r="D116" s="50"/>
      <c r="E116" s="50"/>
      <c r="F116" s="50"/>
      <c r="G116" s="50"/>
      <c r="H116" s="50"/>
      <c r="I116" s="46"/>
      <c r="J116" s="109"/>
      <c r="K116" s="96"/>
      <c r="L116" s="53"/>
    </row>
    <row r="117" spans="1:12" x14ac:dyDescent="0.25">
      <c r="A117" s="63"/>
      <c r="B117" s="93"/>
      <c r="C117" s="93"/>
      <c r="D117" s="93"/>
      <c r="E117" s="93"/>
      <c r="F117" s="93"/>
      <c r="G117" s="93"/>
      <c r="H117" s="100"/>
      <c r="I117" s="46"/>
      <c r="J117" s="109"/>
      <c r="K117" s="96"/>
      <c r="L117" s="53"/>
    </row>
    <row r="118" spans="1:12" ht="15.75" thickBot="1" x14ac:dyDescent="0.3">
      <c r="A118" s="112"/>
      <c r="B118" s="83"/>
      <c r="C118" s="83"/>
      <c r="D118" s="83"/>
      <c r="E118" s="84"/>
      <c r="F118" s="84"/>
      <c r="G118" s="85"/>
      <c r="H118" s="83"/>
      <c r="I118" s="86"/>
      <c r="J118" s="87"/>
      <c r="K118" s="117"/>
      <c r="L118" s="89"/>
    </row>
    <row r="119" spans="1:12" ht="15.75" thickBot="1" x14ac:dyDescent="0.3">
      <c r="A119" s="164" t="s">
        <v>103</v>
      </c>
      <c r="B119" s="159"/>
      <c r="C119" s="159"/>
      <c r="D119" s="159"/>
      <c r="E119" s="159"/>
      <c r="F119" s="159"/>
      <c r="G119" s="159"/>
      <c r="H119" s="159"/>
      <c r="I119" s="159"/>
      <c r="J119" s="165"/>
      <c r="K119" s="77">
        <f>SUM(K87:K118)</f>
        <v>2544.6015610018135</v>
      </c>
      <c r="L119" s="78"/>
    </row>
    <row r="120" spans="1:12" ht="18.75" customHeight="1" x14ac:dyDescent="0.4">
      <c r="A120" s="18" t="s">
        <v>12</v>
      </c>
      <c r="B120" s="19"/>
      <c r="C120" s="20"/>
      <c r="D120" s="21" t="s">
        <v>88</v>
      </c>
      <c r="E120" s="22" t="s">
        <v>89</v>
      </c>
      <c r="F120" s="21" t="s">
        <v>90</v>
      </c>
      <c r="G120" s="23">
        <v>44505</v>
      </c>
      <c r="H120" s="21" t="s">
        <v>91</v>
      </c>
      <c r="I120" s="143" t="s">
        <v>143</v>
      </c>
      <c r="J120" s="144"/>
      <c r="K120" s="20"/>
      <c r="L120" s="24"/>
    </row>
    <row r="121" spans="1:12" ht="18.75" x14ac:dyDescent="0.4">
      <c r="A121" s="25" t="s">
        <v>93</v>
      </c>
      <c r="B121" s="26"/>
      <c r="C121" s="27"/>
      <c r="D121" s="28" t="s">
        <v>94</v>
      </c>
      <c r="E121" s="29" t="s">
        <v>153</v>
      </c>
      <c r="F121" s="28" t="s">
        <v>90</v>
      </c>
      <c r="G121" s="30">
        <v>44505</v>
      </c>
      <c r="H121" s="31" t="s">
        <v>95</v>
      </c>
      <c r="I121" s="145">
        <v>19</v>
      </c>
      <c r="J121" s="146"/>
      <c r="K121" s="27"/>
      <c r="L121" s="32"/>
    </row>
    <row r="122" spans="1:12" x14ac:dyDescent="0.25">
      <c r="A122" s="33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32"/>
    </row>
    <row r="123" spans="1:12" x14ac:dyDescent="0.25">
      <c r="A123" s="34" t="s">
        <v>96</v>
      </c>
      <c r="B123" s="35"/>
      <c r="C123" s="147">
        <v>105814</v>
      </c>
      <c r="D123" s="147"/>
      <c r="E123" s="36" t="s">
        <v>97</v>
      </c>
      <c r="F123" s="148" t="s">
        <v>98</v>
      </c>
      <c r="G123" s="148"/>
      <c r="H123" s="36" t="s">
        <v>99</v>
      </c>
      <c r="I123" s="149" t="s">
        <v>118</v>
      </c>
      <c r="J123" s="149"/>
      <c r="K123" s="149"/>
      <c r="L123" s="150"/>
    </row>
    <row r="124" spans="1:12" x14ac:dyDescent="0.25">
      <c r="A124" s="34" t="s">
        <v>100</v>
      </c>
      <c r="B124" s="35"/>
      <c r="C124" s="151" t="s">
        <v>8</v>
      </c>
      <c r="D124" s="151"/>
      <c r="E124" s="151"/>
      <c r="F124" s="151"/>
      <c r="G124" s="151"/>
      <c r="H124" s="151"/>
      <c r="I124" s="151"/>
      <c r="J124" s="151"/>
      <c r="K124" s="35" t="s">
        <v>101</v>
      </c>
      <c r="L124" s="37" t="s">
        <v>86</v>
      </c>
    </row>
    <row r="125" spans="1:12" ht="15.75" thickBot="1" x14ac:dyDescent="0.3">
      <c r="A125" s="38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40"/>
    </row>
    <row r="126" spans="1:12" ht="15.75" thickBot="1" x14ac:dyDescent="0.3">
      <c r="A126" s="162" t="s">
        <v>3</v>
      </c>
      <c r="B126" s="153"/>
      <c r="C126" s="153"/>
      <c r="D126" s="153"/>
      <c r="E126" s="153"/>
      <c r="F126" s="153"/>
      <c r="G126" s="153"/>
      <c r="H126" s="153"/>
      <c r="I126" s="153"/>
      <c r="J126" s="163"/>
      <c r="K126" s="41" t="s">
        <v>102</v>
      </c>
      <c r="L126" s="42" t="s">
        <v>103</v>
      </c>
    </row>
    <row r="127" spans="1:12" x14ac:dyDescent="0.25">
      <c r="A127" s="103"/>
      <c r="B127" s="43"/>
      <c r="C127" s="104"/>
      <c r="D127" s="105"/>
      <c r="E127" s="43"/>
      <c r="F127" s="43"/>
      <c r="G127" s="106"/>
      <c r="H127" s="43"/>
      <c r="I127" s="107"/>
      <c r="J127" s="108"/>
      <c r="K127" s="94"/>
      <c r="L127" s="134"/>
    </row>
    <row r="128" spans="1:12" x14ac:dyDescent="0.25">
      <c r="A128" s="49" t="s">
        <v>134</v>
      </c>
      <c r="B128" s="50"/>
      <c r="C128" s="50"/>
      <c r="D128" s="50"/>
      <c r="E128" s="50"/>
      <c r="F128" s="50"/>
      <c r="G128" s="50"/>
      <c r="H128" s="50"/>
      <c r="I128" s="50"/>
      <c r="J128" s="111"/>
      <c r="K128" s="97"/>
      <c r="L128" s="53"/>
    </row>
    <row r="129" spans="1:12" x14ac:dyDescent="0.25">
      <c r="A129" s="63"/>
      <c r="B129" s="50" t="s">
        <v>136</v>
      </c>
      <c r="C129" s="50"/>
      <c r="D129" s="50"/>
      <c r="E129" s="50"/>
      <c r="F129" s="50"/>
      <c r="G129" s="50"/>
      <c r="H129" s="50"/>
      <c r="I129" s="50"/>
      <c r="J129" s="111"/>
      <c r="K129" s="97"/>
      <c r="L129" s="53"/>
    </row>
    <row r="130" spans="1:12" x14ac:dyDescent="0.25">
      <c r="A130" s="63"/>
      <c r="B130" s="50"/>
      <c r="C130" s="50" t="s">
        <v>113</v>
      </c>
      <c r="D130" s="51"/>
      <c r="E130" s="51"/>
      <c r="F130" s="44"/>
      <c r="G130" s="44"/>
      <c r="H130" s="45"/>
      <c r="I130" s="44"/>
      <c r="J130" s="118"/>
      <c r="K130" s="96"/>
      <c r="L130" s="61"/>
    </row>
    <row r="131" spans="1:12" ht="45.75" thickBot="1" x14ac:dyDescent="0.3">
      <c r="A131" s="63"/>
      <c r="B131" s="50"/>
      <c r="C131" s="54" t="s">
        <v>109</v>
      </c>
      <c r="D131" s="54" t="s">
        <v>110</v>
      </c>
      <c r="E131" s="55" t="s">
        <v>111</v>
      </c>
      <c r="F131" s="55" t="s">
        <v>106</v>
      </c>
      <c r="G131" s="55" t="s">
        <v>107</v>
      </c>
      <c r="H131" s="69"/>
      <c r="I131" s="69"/>
      <c r="J131" s="118"/>
      <c r="K131" s="96"/>
      <c r="L131" s="61"/>
    </row>
    <row r="132" spans="1:12" x14ac:dyDescent="0.25">
      <c r="A132" s="63"/>
      <c r="B132" s="50"/>
      <c r="C132" s="57">
        <f>8-3/8/12-2*1/12</f>
        <v>7.802083333333333</v>
      </c>
      <c r="D132" s="58">
        <v>4</v>
      </c>
      <c r="E132" s="58">
        <f>5/16</f>
        <v>0.3125</v>
      </c>
      <c r="F132" s="58">
        <v>1</v>
      </c>
      <c r="G132" s="57">
        <f>((D132*4)/12*C132)*F132</f>
        <v>10.402777777777777</v>
      </c>
      <c r="H132" s="93"/>
      <c r="I132" s="93"/>
      <c r="J132" s="118"/>
      <c r="K132" s="96">
        <f>G132</f>
        <v>10.402777777777777</v>
      </c>
      <c r="L132" s="61"/>
    </row>
    <row r="133" spans="1:12" x14ac:dyDescent="0.25">
      <c r="A133" s="63"/>
      <c r="B133" s="50"/>
      <c r="C133" s="50"/>
      <c r="D133" s="50"/>
      <c r="E133" s="50"/>
      <c r="F133" s="50"/>
      <c r="G133" s="50"/>
      <c r="H133" s="50"/>
      <c r="I133" s="50"/>
      <c r="J133" s="109"/>
      <c r="K133" s="96"/>
      <c r="L133" s="61"/>
    </row>
    <row r="134" spans="1:12" x14ac:dyDescent="0.25">
      <c r="A134" s="63"/>
      <c r="B134" s="50"/>
      <c r="C134" s="50" t="s">
        <v>114</v>
      </c>
      <c r="D134" s="51"/>
      <c r="E134" s="51"/>
      <c r="F134" s="44"/>
      <c r="G134" s="44"/>
      <c r="H134" s="50"/>
      <c r="I134" s="50"/>
      <c r="J134" s="109"/>
      <c r="K134" s="96"/>
      <c r="L134" s="61"/>
    </row>
    <row r="135" spans="1:12" ht="45.75" thickBot="1" x14ac:dyDescent="0.3">
      <c r="A135" s="63"/>
      <c r="B135" s="50"/>
      <c r="C135" s="54" t="s">
        <v>109</v>
      </c>
      <c r="D135" s="54" t="s">
        <v>110</v>
      </c>
      <c r="E135" s="55" t="s">
        <v>111</v>
      </c>
      <c r="F135" s="55" t="s">
        <v>106</v>
      </c>
      <c r="G135" s="55" t="s">
        <v>107</v>
      </c>
      <c r="H135" s="50"/>
      <c r="I135" s="50"/>
      <c r="J135" s="109"/>
      <c r="K135" s="96"/>
      <c r="L135" s="61"/>
    </row>
    <row r="136" spans="1:12" x14ac:dyDescent="0.25">
      <c r="A136" s="63"/>
      <c r="B136" s="50"/>
      <c r="C136" s="57">
        <f>SQRT((C132/3)^2+(($E$51-1)/12)^2)+SQRT((C132/3/2)^2+(($E$51-1-D136)/12)^2)</f>
        <v>8.0733273632599563</v>
      </c>
      <c r="D136" s="58">
        <v>4</v>
      </c>
      <c r="E136" s="58">
        <f>5/16</f>
        <v>0.3125</v>
      </c>
      <c r="F136" s="58">
        <f>2*F132</f>
        <v>2</v>
      </c>
      <c r="G136" s="57">
        <f>((D136*4)/12*C136)*F136</f>
        <v>21.528872968693214</v>
      </c>
      <c r="H136" s="50"/>
      <c r="I136" s="50"/>
      <c r="J136" s="109"/>
      <c r="K136" s="96">
        <f>G136</f>
        <v>21.528872968693214</v>
      </c>
      <c r="L136" s="61"/>
    </row>
    <row r="137" spans="1:12" x14ac:dyDescent="0.25">
      <c r="A137" s="63"/>
      <c r="B137" s="100"/>
      <c r="C137" s="100"/>
      <c r="D137" s="93"/>
      <c r="E137" s="93"/>
      <c r="F137" s="93"/>
      <c r="G137" s="100"/>
      <c r="H137" s="50"/>
      <c r="I137" s="50"/>
      <c r="J137" s="111"/>
      <c r="K137" s="96"/>
      <c r="L137" s="61"/>
    </row>
    <row r="138" spans="1:12" x14ac:dyDescent="0.25">
      <c r="A138" s="63"/>
      <c r="B138" s="50" t="s">
        <v>137</v>
      </c>
      <c r="C138" s="50"/>
      <c r="D138" s="50"/>
      <c r="E138" s="50"/>
      <c r="F138" s="50"/>
      <c r="G138" s="50"/>
      <c r="H138" s="50"/>
      <c r="I138" s="50"/>
      <c r="J138" s="111"/>
      <c r="K138" s="97"/>
      <c r="L138" s="61"/>
    </row>
    <row r="139" spans="1:12" x14ac:dyDescent="0.25">
      <c r="A139" s="63"/>
      <c r="B139" s="50"/>
      <c r="C139" s="50" t="s">
        <v>113</v>
      </c>
      <c r="D139" s="51"/>
      <c r="E139" s="51"/>
      <c r="F139" s="44"/>
      <c r="G139" s="44"/>
      <c r="H139" s="45"/>
      <c r="I139" s="44"/>
      <c r="J139" s="118"/>
      <c r="K139" s="96"/>
      <c r="L139" s="61"/>
    </row>
    <row r="140" spans="1:12" ht="45.75" thickBot="1" x14ac:dyDescent="0.3">
      <c r="A140" s="63"/>
      <c r="B140" s="50"/>
      <c r="C140" s="54" t="s">
        <v>109</v>
      </c>
      <c r="D140" s="54" t="s">
        <v>110</v>
      </c>
      <c r="E140" s="55" t="s">
        <v>111</v>
      </c>
      <c r="F140" s="55" t="s">
        <v>106</v>
      </c>
      <c r="G140" s="55" t="s">
        <v>107</v>
      </c>
      <c r="H140" s="69"/>
      <c r="I140" s="69"/>
      <c r="J140" s="118"/>
      <c r="K140" s="96"/>
      <c r="L140" s="61"/>
    </row>
    <row r="141" spans="1:12" x14ac:dyDescent="0.25">
      <c r="A141" s="63"/>
      <c r="B141" s="50"/>
      <c r="C141" s="57">
        <f>15-3/8/12-2*1/12</f>
        <v>14.802083333333334</v>
      </c>
      <c r="D141" s="58">
        <v>4</v>
      </c>
      <c r="E141" s="58">
        <f>5/16</f>
        <v>0.3125</v>
      </c>
      <c r="F141" s="58">
        <v>2</v>
      </c>
      <c r="G141" s="57">
        <f>((D141*4)/12*C141)*F141</f>
        <v>39.472222222222221</v>
      </c>
      <c r="H141" s="93"/>
      <c r="I141" s="93"/>
      <c r="J141" s="118"/>
      <c r="K141" s="96">
        <f>G141</f>
        <v>39.472222222222221</v>
      </c>
      <c r="L141" s="61"/>
    </row>
    <row r="142" spans="1:12" x14ac:dyDescent="0.25">
      <c r="A142" s="63"/>
      <c r="B142" s="50"/>
      <c r="C142" s="50"/>
      <c r="D142" s="50"/>
      <c r="E142" s="50"/>
      <c r="F142" s="50"/>
      <c r="G142" s="50"/>
      <c r="H142" s="50"/>
      <c r="I142" s="50"/>
      <c r="J142" s="109"/>
      <c r="K142" s="96"/>
      <c r="L142" s="61"/>
    </row>
    <row r="143" spans="1:12" x14ac:dyDescent="0.25">
      <c r="A143" s="63"/>
      <c r="B143" s="50"/>
      <c r="C143" s="50" t="s">
        <v>114</v>
      </c>
      <c r="D143" s="51"/>
      <c r="E143" s="51"/>
      <c r="F143" s="44"/>
      <c r="G143" s="44"/>
      <c r="H143" s="50"/>
      <c r="I143" s="50"/>
      <c r="J143" s="109"/>
      <c r="K143" s="96"/>
      <c r="L143" s="61"/>
    </row>
    <row r="144" spans="1:12" ht="45.75" thickBot="1" x14ac:dyDescent="0.3">
      <c r="A144" s="63"/>
      <c r="B144" s="50"/>
      <c r="C144" s="54" t="s">
        <v>109</v>
      </c>
      <c r="D144" s="54" t="s">
        <v>110</v>
      </c>
      <c r="E144" s="55" t="s">
        <v>111</v>
      </c>
      <c r="F144" s="55" t="s">
        <v>106</v>
      </c>
      <c r="G144" s="55" t="s">
        <v>107</v>
      </c>
      <c r="H144" s="50"/>
      <c r="I144" s="50"/>
      <c r="J144" s="109"/>
      <c r="K144" s="96"/>
      <c r="L144" s="61"/>
    </row>
    <row r="145" spans="1:12" x14ac:dyDescent="0.25">
      <c r="A145" s="63"/>
      <c r="B145" s="50"/>
      <c r="C145" s="57">
        <f>SQRT((C141/3)^2+(($E$51-1)/12)^2)+SQRT((C141/3/2)^2+(($E$51-1-D145)/12)^2)</f>
        <v>10.294240846383193</v>
      </c>
      <c r="D145" s="58">
        <v>4</v>
      </c>
      <c r="E145" s="58">
        <f>5/16</f>
        <v>0.3125</v>
      </c>
      <c r="F145" s="58">
        <f>2*F141</f>
        <v>4</v>
      </c>
      <c r="G145" s="57">
        <f>((D145*4)/12*C145)*F145</f>
        <v>54.90261784737703</v>
      </c>
      <c r="H145" s="50"/>
      <c r="I145" s="50"/>
      <c r="J145" s="109"/>
      <c r="K145" s="96">
        <f>G145</f>
        <v>54.90261784737703</v>
      </c>
      <c r="L145" s="61"/>
    </row>
    <row r="146" spans="1:12" x14ac:dyDescent="0.25">
      <c r="A146" s="63"/>
      <c r="B146" s="50"/>
      <c r="C146" s="50"/>
      <c r="D146" s="50"/>
      <c r="E146" s="50"/>
      <c r="F146" s="50"/>
      <c r="G146" s="50"/>
      <c r="H146" s="50"/>
      <c r="I146" s="50"/>
      <c r="J146" s="111"/>
      <c r="K146" s="96"/>
      <c r="L146" s="61"/>
    </row>
    <row r="147" spans="1:12" x14ac:dyDescent="0.25">
      <c r="A147" s="49"/>
      <c r="B147" s="50" t="s">
        <v>138</v>
      </c>
      <c r="C147" s="50"/>
      <c r="D147" s="50"/>
      <c r="E147" s="50"/>
      <c r="F147" s="50"/>
      <c r="G147" s="50"/>
      <c r="H147" s="50"/>
      <c r="I147" s="50"/>
      <c r="J147" s="111"/>
      <c r="K147" s="97"/>
      <c r="L147" s="61"/>
    </row>
    <row r="148" spans="1:12" x14ac:dyDescent="0.25">
      <c r="A148" s="49"/>
      <c r="B148" s="50"/>
      <c r="C148" s="50" t="s">
        <v>113</v>
      </c>
      <c r="D148" s="51"/>
      <c r="E148" s="51"/>
      <c r="F148" s="44"/>
      <c r="G148" s="44"/>
      <c r="H148" s="45"/>
      <c r="I148" s="44"/>
      <c r="J148" s="118"/>
      <c r="K148" s="96"/>
      <c r="L148" s="61"/>
    </row>
    <row r="149" spans="1:12" ht="45.75" thickBot="1" x14ac:dyDescent="0.3">
      <c r="A149" s="49"/>
      <c r="B149" s="50"/>
      <c r="C149" s="54" t="s">
        <v>109</v>
      </c>
      <c r="D149" s="54" t="s">
        <v>110</v>
      </c>
      <c r="E149" s="55" t="s">
        <v>111</v>
      </c>
      <c r="F149" s="55" t="s">
        <v>106</v>
      </c>
      <c r="G149" s="55" t="s">
        <v>107</v>
      </c>
      <c r="H149" s="69"/>
      <c r="I149" s="69"/>
      <c r="J149" s="118"/>
      <c r="K149" s="96"/>
      <c r="L149" s="61"/>
    </row>
    <row r="150" spans="1:12" x14ac:dyDescent="0.25">
      <c r="A150" s="49"/>
      <c r="B150" s="50"/>
      <c r="C150" s="57">
        <f>12+(6+19/32)/12-3/8/12-2*1/12</f>
        <v>12.3515625</v>
      </c>
      <c r="D150" s="58">
        <v>4</v>
      </c>
      <c r="E150" s="58">
        <f>5/16</f>
        <v>0.3125</v>
      </c>
      <c r="F150" s="58">
        <v>5</v>
      </c>
      <c r="G150" s="57">
        <f>((D150*4)/12*C150)*F150</f>
        <v>82.34375</v>
      </c>
      <c r="H150" s="93"/>
      <c r="I150" s="93"/>
      <c r="J150" s="118"/>
      <c r="K150" s="96">
        <f>G150</f>
        <v>82.34375</v>
      </c>
      <c r="L150" s="61"/>
    </row>
    <row r="151" spans="1:12" x14ac:dyDescent="0.25">
      <c r="A151" s="49"/>
      <c r="B151" s="50"/>
      <c r="C151" s="50"/>
      <c r="D151" s="50"/>
      <c r="E151" s="50"/>
      <c r="F151" s="50"/>
      <c r="G151" s="50"/>
      <c r="H151" s="50"/>
      <c r="I151" s="50"/>
      <c r="J151" s="109"/>
      <c r="K151" s="96"/>
      <c r="L151" s="135"/>
    </row>
    <row r="152" spans="1:12" x14ac:dyDescent="0.25">
      <c r="A152" s="49"/>
      <c r="B152" s="50"/>
      <c r="C152" s="50" t="s">
        <v>114</v>
      </c>
      <c r="D152" s="51"/>
      <c r="E152" s="51"/>
      <c r="F152" s="44"/>
      <c r="G152" s="44"/>
      <c r="H152" s="50"/>
      <c r="I152" s="50"/>
      <c r="J152" s="109"/>
      <c r="K152" s="96"/>
      <c r="L152" s="53"/>
    </row>
    <row r="153" spans="1:12" ht="45.75" thickBot="1" x14ac:dyDescent="0.3">
      <c r="A153" s="49"/>
      <c r="B153" s="50"/>
      <c r="C153" s="54" t="s">
        <v>109</v>
      </c>
      <c r="D153" s="54" t="s">
        <v>110</v>
      </c>
      <c r="E153" s="55" t="s">
        <v>111</v>
      </c>
      <c r="F153" s="55" t="s">
        <v>106</v>
      </c>
      <c r="G153" s="55" t="s">
        <v>107</v>
      </c>
      <c r="H153" s="50"/>
      <c r="I153" s="50"/>
      <c r="J153" s="109"/>
      <c r="K153" s="96"/>
      <c r="L153" s="53"/>
    </row>
    <row r="154" spans="1:12" x14ac:dyDescent="0.25">
      <c r="A154" s="49"/>
      <c r="B154" s="50"/>
      <c r="C154" s="57">
        <f>SQRT((C150/3)^2+(($E$51-1)/12)^2)+SQRT((C150/3/2)^2+(($E$51-1-D154)/12)^2)</f>
        <v>9.430997179160709</v>
      </c>
      <c r="D154" s="58">
        <v>4</v>
      </c>
      <c r="E154" s="58">
        <f>5/16</f>
        <v>0.3125</v>
      </c>
      <c r="F154" s="58">
        <f>2*F150</f>
        <v>10</v>
      </c>
      <c r="G154" s="57">
        <f>((D154*4)/12*C154)*F154</f>
        <v>125.74662905547612</v>
      </c>
      <c r="H154" s="50"/>
      <c r="I154" s="50"/>
      <c r="J154" s="109"/>
      <c r="K154" s="96">
        <f>G154</f>
        <v>125.74662905547612</v>
      </c>
      <c r="L154" s="53"/>
    </row>
    <row r="155" spans="1:12" x14ac:dyDescent="0.25">
      <c r="A155" s="63"/>
      <c r="B155" s="50"/>
      <c r="C155" s="100"/>
      <c r="D155" s="93"/>
      <c r="E155" s="93"/>
      <c r="F155" s="93"/>
      <c r="G155" s="100"/>
      <c r="H155" s="50"/>
      <c r="I155" s="50"/>
      <c r="J155" s="109"/>
      <c r="K155" s="96"/>
      <c r="L155" s="53"/>
    </row>
    <row r="156" spans="1:12" x14ac:dyDescent="0.25">
      <c r="A156" s="63"/>
      <c r="B156" s="50"/>
      <c r="C156" s="50"/>
      <c r="D156" s="50"/>
      <c r="E156" s="50"/>
      <c r="F156" s="50"/>
      <c r="G156" s="50"/>
      <c r="H156" s="50"/>
      <c r="I156" s="50"/>
      <c r="J156" s="109"/>
      <c r="K156" s="96"/>
      <c r="L156" s="53"/>
    </row>
    <row r="157" spans="1:12" x14ac:dyDescent="0.25">
      <c r="A157" s="63"/>
      <c r="B157" s="50"/>
      <c r="C157" s="50"/>
      <c r="D157" s="50"/>
      <c r="E157" s="50"/>
      <c r="F157" s="50"/>
      <c r="G157" s="50"/>
      <c r="H157" s="50"/>
      <c r="I157" s="50"/>
      <c r="J157" s="109"/>
      <c r="K157" s="96"/>
      <c r="L157" s="53"/>
    </row>
    <row r="158" spans="1:12" ht="15.75" thickBot="1" x14ac:dyDescent="0.3">
      <c r="A158" s="112"/>
      <c r="B158" s="83"/>
      <c r="C158" s="83"/>
      <c r="D158" s="83"/>
      <c r="E158" s="84"/>
      <c r="F158" s="84"/>
      <c r="G158" s="85"/>
      <c r="H158" s="83"/>
      <c r="I158" s="86"/>
      <c r="J158" s="87"/>
      <c r="K158" s="117"/>
      <c r="L158" s="136"/>
    </row>
    <row r="159" spans="1:12" ht="15.75" thickBot="1" x14ac:dyDescent="0.3">
      <c r="A159" s="164" t="s">
        <v>103</v>
      </c>
      <c r="B159" s="159"/>
      <c r="C159" s="159"/>
      <c r="D159" s="159"/>
      <c r="E159" s="159"/>
      <c r="F159" s="159"/>
      <c r="G159" s="159"/>
      <c r="H159" s="159"/>
      <c r="I159" s="159"/>
      <c r="J159" s="165"/>
      <c r="K159" s="77">
        <f>SUM(K127:K158)</f>
        <v>334.39686987154636</v>
      </c>
      <c r="L159" s="78"/>
    </row>
    <row r="160" spans="1:12" ht="18.75" customHeight="1" x14ac:dyDescent="0.4">
      <c r="A160" s="18" t="s">
        <v>12</v>
      </c>
      <c r="B160" s="19"/>
      <c r="C160" s="20"/>
      <c r="D160" s="21" t="s">
        <v>88</v>
      </c>
      <c r="E160" s="22" t="s">
        <v>89</v>
      </c>
      <c r="F160" s="21" t="s">
        <v>90</v>
      </c>
      <c r="G160" s="23">
        <v>44505</v>
      </c>
      <c r="H160" s="21" t="s">
        <v>91</v>
      </c>
      <c r="I160" s="143" t="s">
        <v>143</v>
      </c>
      <c r="J160" s="144"/>
      <c r="K160" s="20"/>
      <c r="L160" s="24"/>
    </row>
    <row r="161" spans="1:12" ht="18.75" x14ac:dyDescent="0.4">
      <c r="A161" s="25" t="s">
        <v>93</v>
      </c>
      <c r="B161" s="26"/>
      <c r="C161" s="27"/>
      <c r="D161" s="28" t="s">
        <v>94</v>
      </c>
      <c r="E161" s="29" t="s">
        <v>153</v>
      </c>
      <c r="F161" s="28" t="s">
        <v>90</v>
      </c>
      <c r="G161" s="30">
        <v>44505</v>
      </c>
      <c r="H161" s="31" t="s">
        <v>95</v>
      </c>
      <c r="I161" s="145">
        <v>20</v>
      </c>
      <c r="J161" s="146"/>
      <c r="K161" s="27"/>
      <c r="L161" s="32"/>
    </row>
    <row r="162" spans="1:12" x14ac:dyDescent="0.25">
      <c r="A162" s="33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32"/>
    </row>
    <row r="163" spans="1:12" x14ac:dyDescent="0.25">
      <c r="A163" s="34" t="s">
        <v>96</v>
      </c>
      <c r="B163" s="35"/>
      <c r="C163" s="147">
        <v>105814</v>
      </c>
      <c r="D163" s="147"/>
      <c r="E163" s="36" t="s">
        <v>97</v>
      </c>
      <c r="F163" s="148" t="s">
        <v>98</v>
      </c>
      <c r="G163" s="148"/>
      <c r="H163" s="36" t="s">
        <v>99</v>
      </c>
      <c r="I163" s="149" t="s">
        <v>118</v>
      </c>
      <c r="J163" s="149"/>
      <c r="K163" s="149"/>
      <c r="L163" s="150"/>
    </row>
    <row r="164" spans="1:12" x14ac:dyDescent="0.25">
      <c r="A164" s="34" t="s">
        <v>100</v>
      </c>
      <c r="B164" s="35"/>
      <c r="C164" s="151" t="s">
        <v>8</v>
      </c>
      <c r="D164" s="151"/>
      <c r="E164" s="151"/>
      <c r="F164" s="151"/>
      <c r="G164" s="151"/>
      <c r="H164" s="151"/>
      <c r="I164" s="151"/>
      <c r="J164" s="151"/>
      <c r="K164" s="35" t="s">
        <v>101</v>
      </c>
      <c r="L164" s="37" t="s">
        <v>86</v>
      </c>
    </row>
    <row r="165" spans="1:12" ht="15.75" thickBot="1" x14ac:dyDescent="0.3">
      <c r="A165" s="38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40"/>
    </row>
    <row r="166" spans="1:12" ht="15.75" thickBot="1" x14ac:dyDescent="0.3">
      <c r="A166" s="162" t="s">
        <v>3</v>
      </c>
      <c r="B166" s="153"/>
      <c r="C166" s="153"/>
      <c r="D166" s="153"/>
      <c r="E166" s="153"/>
      <c r="F166" s="153"/>
      <c r="G166" s="153"/>
      <c r="H166" s="153"/>
      <c r="I166" s="153"/>
      <c r="J166" s="163"/>
      <c r="K166" s="41" t="s">
        <v>102</v>
      </c>
      <c r="L166" s="42" t="s">
        <v>103</v>
      </c>
    </row>
    <row r="167" spans="1:12" x14ac:dyDescent="0.25">
      <c r="A167" s="120"/>
      <c r="B167" s="121"/>
      <c r="C167" s="121"/>
      <c r="D167" s="121"/>
      <c r="E167" s="121"/>
      <c r="F167" s="121"/>
      <c r="G167" s="121"/>
      <c r="H167" s="121"/>
      <c r="I167" s="121"/>
      <c r="J167" s="122"/>
      <c r="K167" s="94"/>
      <c r="L167" s="134"/>
    </row>
    <row r="168" spans="1:12" x14ac:dyDescent="0.25">
      <c r="A168" s="49" t="s">
        <v>135</v>
      </c>
      <c r="B168" s="50"/>
      <c r="C168" s="50"/>
      <c r="D168" s="50"/>
      <c r="E168" s="50"/>
      <c r="F168" s="50"/>
      <c r="G168" s="50"/>
      <c r="H168" s="50"/>
      <c r="I168" s="50"/>
      <c r="J168" s="123"/>
      <c r="K168" s="119"/>
      <c r="L168" s="48"/>
    </row>
    <row r="169" spans="1:12" x14ac:dyDescent="0.25">
      <c r="A169" s="49"/>
      <c r="B169" s="50" t="s">
        <v>115</v>
      </c>
      <c r="C169" s="51"/>
      <c r="D169" s="51"/>
      <c r="E169" s="44"/>
      <c r="F169" s="44"/>
      <c r="G169" s="50"/>
      <c r="H169" s="50"/>
      <c r="I169" s="70"/>
      <c r="J169" s="111"/>
      <c r="K169" s="97"/>
      <c r="L169" s="53"/>
    </row>
    <row r="170" spans="1:12" ht="33" thickBot="1" x14ac:dyDescent="0.3">
      <c r="A170" s="49"/>
      <c r="B170" s="54" t="s">
        <v>104</v>
      </c>
      <c r="C170" s="54" t="s">
        <v>116</v>
      </c>
      <c r="D170" s="55" t="s">
        <v>111</v>
      </c>
      <c r="E170" s="55" t="s">
        <v>106</v>
      </c>
      <c r="F170" s="55" t="s">
        <v>107</v>
      </c>
      <c r="G170" s="44"/>
      <c r="H170" s="69"/>
      <c r="I170" s="70"/>
      <c r="J170" s="111"/>
      <c r="K170" s="97"/>
      <c r="L170" s="53"/>
    </row>
    <row r="171" spans="1:12" x14ac:dyDescent="0.25">
      <c r="A171" s="49"/>
      <c r="B171" s="57">
        <v>1.25</v>
      </c>
      <c r="C171" s="58">
        <v>2</v>
      </c>
      <c r="D171" s="58">
        <f>3/8</f>
        <v>0.375</v>
      </c>
      <c r="E171" s="58">
        <f>3*F132+3*F141+3*F150</f>
        <v>24</v>
      </c>
      <c r="F171" s="57">
        <f>(B171*C171+(B171*C171-2*4^2/144)+D171/12*B171*2+D171/12*C171*2)*E171</f>
        <v>119.54166666666666</v>
      </c>
      <c r="G171" s="44"/>
      <c r="H171" s="72"/>
      <c r="I171" s="70"/>
      <c r="J171" s="111"/>
      <c r="K171" s="96">
        <f>F171</f>
        <v>119.54166666666666</v>
      </c>
      <c r="L171" s="61"/>
    </row>
    <row r="172" spans="1:12" x14ac:dyDescent="0.25">
      <c r="A172" s="63"/>
      <c r="B172" s="50"/>
      <c r="C172" s="50"/>
      <c r="D172" s="50"/>
      <c r="E172" s="50"/>
      <c r="F172" s="50"/>
      <c r="G172" s="50"/>
      <c r="H172" s="69"/>
      <c r="I172" s="69"/>
      <c r="J172" s="118"/>
      <c r="K172" s="96"/>
      <c r="L172" s="61"/>
    </row>
    <row r="173" spans="1:12" x14ac:dyDescent="0.25">
      <c r="A173" s="63"/>
      <c r="B173" s="50"/>
      <c r="C173" s="50"/>
      <c r="D173" s="50"/>
      <c r="E173" s="50"/>
      <c r="F173" s="50"/>
      <c r="G173" s="50"/>
      <c r="H173" s="50"/>
      <c r="I173" s="50"/>
      <c r="J173" s="109"/>
      <c r="K173" s="96"/>
      <c r="L173" s="61"/>
    </row>
    <row r="174" spans="1:12" x14ac:dyDescent="0.25">
      <c r="A174" s="63"/>
      <c r="B174" s="50"/>
      <c r="C174" s="50"/>
      <c r="D174" s="50"/>
      <c r="E174" s="50"/>
      <c r="F174" s="50"/>
      <c r="G174" s="50"/>
      <c r="H174" s="50"/>
      <c r="I174" s="50"/>
      <c r="J174" s="109"/>
      <c r="K174" s="96"/>
      <c r="L174" s="61"/>
    </row>
    <row r="175" spans="1:12" x14ac:dyDescent="0.25">
      <c r="A175" s="63"/>
      <c r="B175" s="50"/>
      <c r="C175" s="50"/>
      <c r="D175" s="50"/>
      <c r="E175" s="50"/>
      <c r="F175" s="50"/>
      <c r="G175" s="50"/>
      <c r="H175" s="50"/>
      <c r="I175" s="50"/>
      <c r="J175" s="109"/>
      <c r="K175" s="96"/>
      <c r="L175" s="61"/>
    </row>
    <row r="176" spans="1:12" x14ac:dyDescent="0.25">
      <c r="A176" s="63"/>
      <c r="B176" s="50"/>
      <c r="C176" s="50"/>
      <c r="D176" s="50"/>
      <c r="E176" s="50"/>
      <c r="F176" s="50"/>
      <c r="G176" s="50"/>
      <c r="H176" s="50"/>
      <c r="I176" s="50"/>
      <c r="J176" s="109"/>
      <c r="K176" s="96"/>
      <c r="L176" s="61"/>
    </row>
    <row r="177" spans="1:12" x14ac:dyDescent="0.25">
      <c r="A177" s="49"/>
      <c r="B177" s="50"/>
      <c r="C177" s="50"/>
      <c r="D177" s="50"/>
      <c r="E177" s="50"/>
      <c r="F177" s="50"/>
      <c r="G177" s="50"/>
      <c r="H177" s="50"/>
      <c r="I177" s="50"/>
      <c r="J177" s="123"/>
      <c r="K177" s="96"/>
      <c r="L177" s="61"/>
    </row>
    <row r="178" spans="1:12" x14ac:dyDescent="0.25">
      <c r="A178" s="49"/>
      <c r="B178" s="50"/>
      <c r="C178" s="50"/>
      <c r="D178" s="50"/>
      <c r="E178" s="50"/>
      <c r="F178" s="50"/>
      <c r="G178" s="50"/>
      <c r="H178" s="50"/>
      <c r="I178" s="50"/>
      <c r="J178" s="111"/>
      <c r="K178" s="97"/>
      <c r="L178" s="61"/>
    </row>
    <row r="179" spans="1:12" x14ac:dyDescent="0.25">
      <c r="A179" s="49"/>
      <c r="B179" s="50"/>
      <c r="C179" s="50"/>
      <c r="D179" s="50"/>
      <c r="E179" s="50"/>
      <c r="F179" s="50"/>
      <c r="G179" s="50"/>
      <c r="H179" s="45"/>
      <c r="I179" s="44"/>
      <c r="J179" s="118"/>
      <c r="K179" s="96"/>
      <c r="L179" s="61"/>
    </row>
    <row r="180" spans="1:12" x14ac:dyDescent="0.25">
      <c r="A180" s="49"/>
      <c r="B180" s="50"/>
      <c r="C180" s="50"/>
      <c r="D180" s="50"/>
      <c r="E180" s="50"/>
      <c r="F180" s="50"/>
      <c r="G180" s="50"/>
      <c r="H180" s="69"/>
      <c r="I180" s="69"/>
      <c r="J180" s="118"/>
      <c r="K180" s="96"/>
      <c r="L180" s="61"/>
    </row>
    <row r="181" spans="1:12" x14ac:dyDescent="0.25">
      <c r="A181" s="49"/>
      <c r="B181" s="50"/>
      <c r="C181" s="50"/>
      <c r="D181" s="50"/>
      <c r="E181" s="50"/>
      <c r="F181" s="50"/>
      <c r="G181" s="50"/>
      <c r="H181" s="93"/>
      <c r="I181" s="93"/>
      <c r="J181" s="118"/>
      <c r="K181" s="96"/>
      <c r="L181" s="61"/>
    </row>
    <row r="182" spans="1:12" x14ac:dyDescent="0.25">
      <c r="A182" s="49"/>
      <c r="B182" s="50"/>
      <c r="C182" s="50"/>
      <c r="D182" s="50"/>
      <c r="E182" s="50"/>
      <c r="F182" s="50"/>
      <c r="G182" s="50"/>
      <c r="H182" s="50"/>
      <c r="I182" s="50"/>
      <c r="J182" s="109"/>
      <c r="K182" s="96"/>
      <c r="L182" s="61"/>
    </row>
    <row r="183" spans="1:12" x14ac:dyDescent="0.25">
      <c r="A183" s="49"/>
      <c r="B183" s="50"/>
      <c r="C183" s="50"/>
      <c r="D183" s="50"/>
      <c r="E183" s="50"/>
      <c r="F183" s="50"/>
      <c r="G183" s="50"/>
      <c r="H183" s="50"/>
      <c r="I183" s="50"/>
      <c r="J183" s="109"/>
      <c r="K183" s="96"/>
      <c r="L183" s="61"/>
    </row>
    <row r="184" spans="1:12" x14ac:dyDescent="0.25">
      <c r="A184" s="49"/>
      <c r="B184" s="50"/>
      <c r="C184" s="50"/>
      <c r="D184" s="50"/>
      <c r="E184" s="50"/>
      <c r="F184" s="50"/>
      <c r="G184" s="50"/>
      <c r="H184" s="50"/>
      <c r="I184" s="50"/>
      <c r="J184" s="109"/>
      <c r="K184" s="96"/>
      <c r="L184" s="61"/>
    </row>
    <row r="185" spans="1:12" x14ac:dyDescent="0.25">
      <c r="A185" s="49"/>
      <c r="B185" s="50"/>
      <c r="C185" s="100"/>
      <c r="D185" s="93"/>
      <c r="E185" s="93"/>
      <c r="F185" s="93"/>
      <c r="G185" s="100"/>
      <c r="H185" s="50"/>
      <c r="I185" s="50"/>
      <c r="J185" s="109"/>
      <c r="K185" s="96"/>
      <c r="L185" s="61"/>
    </row>
    <row r="186" spans="1:12" x14ac:dyDescent="0.25">
      <c r="A186" s="49"/>
      <c r="B186" s="50"/>
      <c r="C186" s="50"/>
      <c r="D186" s="50"/>
      <c r="E186" s="50"/>
      <c r="F186" s="50"/>
      <c r="G186" s="50"/>
      <c r="H186" s="50"/>
      <c r="I186" s="50"/>
      <c r="J186" s="123"/>
      <c r="K186" s="96"/>
      <c r="L186" s="61"/>
    </row>
    <row r="187" spans="1:12" x14ac:dyDescent="0.25">
      <c r="A187" s="49"/>
      <c r="B187" s="50"/>
      <c r="C187" s="50"/>
      <c r="D187" s="50"/>
      <c r="E187" s="50"/>
      <c r="F187" s="50"/>
      <c r="G187" s="50"/>
      <c r="H187" s="50"/>
      <c r="I187" s="70"/>
      <c r="J187" s="111"/>
      <c r="K187" s="97"/>
      <c r="L187" s="61"/>
    </row>
    <row r="188" spans="1:12" x14ac:dyDescent="0.25">
      <c r="A188" s="49"/>
      <c r="B188" s="50"/>
      <c r="C188" s="50"/>
      <c r="D188" s="50"/>
      <c r="E188" s="50"/>
      <c r="F188" s="50"/>
      <c r="G188" s="44"/>
      <c r="H188" s="69"/>
      <c r="I188" s="70"/>
      <c r="J188" s="111"/>
      <c r="K188" s="97"/>
      <c r="L188" s="61"/>
    </row>
    <row r="189" spans="1:12" x14ac:dyDescent="0.25">
      <c r="A189" s="49"/>
      <c r="B189" s="50"/>
      <c r="C189" s="50"/>
      <c r="D189" s="50"/>
      <c r="E189" s="50"/>
      <c r="F189" s="50"/>
      <c r="G189" s="44"/>
      <c r="H189" s="72"/>
      <c r="I189" s="70"/>
      <c r="J189" s="111"/>
      <c r="K189" s="96"/>
      <c r="L189" s="61"/>
    </row>
    <row r="190" spans="1:12" x14ac:dyDescent="0.25">
      <c r="A190" s="49"/>
      <c r="B190" s="50"/>
      <c r="C190" s="50"/>
      <c r="D190" s="50"/>
      <c r="E190" s="50"/>
      <c r="F190" s="50"/>
      <c r="G190" s="50"/>
      <c r="H190" s="50"/>
      <c r="I190" s="50"/>
      <c r="J190" s="123"/>
      <c r="K190" s="96"/>
      <c r="L190" s="61"/>
    </row>
    <row r="191" spans="1:12" x14ac:dyDescent="0.25">
      <c r="A191" s="49"/>
      <c r="B191" s="50"/>
      <c r="C191" s="50"/>
      <c r="D191" s="50"/>
      <c r="E191" s="50"/>
      <c r="F191" s="50"/>
      <c r="G191" s="50"/>
      <c r="H191" s="50"/>
      <c r="I191" s="50"/>
      <c r="J191" s="123"/>
      <c r="K191" s="96"/>
      <c r="L191" s="135"/>
    </row>
    <row r="192" spans="1:12" x14ac:dyDescent="0.25">
      <c r="A192" s="49"/>
      <c r="B192" s="50"/>
      <c r="C192" s="50"/>
      <c r="D192" s="50"/>
      <c r="E192" s="50"/>
      <c r="F192" s="50"/>
      <c r="G192" s="50"/>
      <c r="H192" s="50"/>
      <c r="I192" s="50"/>
      <c r="J192" s="123"/>
      <c r="K192" s="96"/>
      <c r="L192" s="53"/>
    </row>
    <row r="193" spans="1:12" ht="15.75" thickBot="1" x14ac:dyDescent="0.3">
      <c r="A193" s="49"/>
      <c r="B193" s="50"/>
      <c r="C193" s="50"/>
      <c r="D193" s="50"/>
      <c r="E193" s="79"/>
      <c r="F193" s="80" t="s">
        <v>117</v>
      </c>
      <c r="G193" s="81">
        <f>0.05*SUM(K8:K38,K47:K78,K87:K118,K127:K158,K167:K171)</f>
        <v>1539.7575984042844</v>
      </c>
      <c r="H193" s="50"/>
      <c r="I193" s="46"/>
      <c r="J193" s="109"/>
      <c r="K193" s="96">
        <f>G193</f>
        <v>1539.7575984042844</v>
      </c>
      <c r="L193" s="53"/>
    </row>
    <row r="194" spans="1:12" x14ac:dyDescent="0.25">
      <c r="A194" s="49"/>
      <c r="B194" s="50"/>
      <c r="C194" s="50"/>
      <c r="D194" s="50"/>
      <c r="E194" s="82"/>
      <c r="F194" s="82"/>
      <c r="G194" s="82"/>
      <c r="H194" s="50"/>
      <c r="I194" s="50"/>
      <c r="J194" s="123"/>
      <c r="K194" s="96"/>
      <c r="L194" s="53"/>
    </row>
    <row r="195" spans="1:12" x14ac:dyDescent="0.25">
      <c r="A195" s="49"/>
      <c r="B195" s="50"/>
      <c r="C195" s="50"/>
      <c r="D195" s="50"/>
      <c r="E195" s="50"/>
      <c r="F195" s="50"/>
      <c r="G195" s="50"/>
      <c r="H195" s="50"/>
      <c r="I195" s="50"/>
      <c r="J195" s="123"/>
      <c r="K195" s="96"/>
      <c r="L195" s="53"/>
    </row>
    <row r="196" spans="1:12" x14ac:dyDescent="0.25">
      <c r="A196" s="49"/>
      <c r="B196" s="50"/>
      <c r="C196" s="50"/>
      <c r="D196" s="50"/>
      <c r="E196" s="50"/>
      <c r="F196" s="50"/>
      <c r="G196" s="50"/>
      <c r="H196" s="50"/>
      <c r="I196" s="50"/>
      <c r="J196" s="123"/>
      <c r="K196" s="96"/>
      <c r="L196" s="53"/>
    </row>
    <row r="197" spans="1:12" x14ac:dyDescent="0.25">
      <c r="A197" s="49"/>
      <c r="B197" s="50"/>
      <c r="C197" s="50"/>
      <c r="D197" s="50"/>
      <c r="E197" s="50"/>
      <c r="F197" s="50"/>
      <c r="G197" s="50"/>
      <c r="H197" s="50"/>
      <c r="I197" s="50"/>
      <c r="J197" s="123"/>
      <c r="K197" s="96"/>
      <c r="L197" s="53"/>
    </row>
    <row r="198" spans="1:12" ht="15.75" thickBot="1" x14ac:dyDescent="0.3">
      <c r="A198" s="124"/>
      <c r="B198" s="125"/>
      <c r="C198" s="125"/>
      <c r="D198" s="125"/>
      <c r="E198" s="125"/>
      <c r="F198" s="125"/>
      <c r="G198" s="125"/>
      <c r="H198" s="125"/>
      <c r="I198" s="125"/>
      <c r="J198" s="126"/>
      <c r="K198" s="117"/>
      <c r="L198" s="136"/>
    </row>
    <row r="199" spans="1:12" ht="15.75" thickBot="1" x14ac:dyDescent="0.3">
      <c r="A199" s="164" t="s">
        <v>103</v>
      </c>
      <c r="B199" s="159"/>
      <c r="C199" s="159"/>
      <c r="D199" s="159"/>
      <c r="E199" s="159"/>
      <c r="F199" s="159"/>
      <c r="G199" s="159"/>
      <c r="H199" s="159"/>
      <c r="I199" s="159"/>
      <c r="J199" s="165"/>
      <c r="K199" s="77">
        <f>SUM(K167:K198)</f>
        <v>1659.2992650709512</v>
      </c>
      <c r="L199" s="78">
        <f>ROUNDUP(K39+K79+K119+K159+K199,-2)</f>
        <v>32400</v>
      </c>
    </row>
  </sheetData>
  <mergeCells count="45">
    <mergeCell ref="C164:J164"/>
    <mergeCell ref="A166:J166"/>
    <mergeCell ref="A199:J199"/>
    <mergeCell ref="C124:J124"/>
    <mergeCell ref="A126:J126"/>
    <mergeCell ref="A159:J159"/>
    <mergeCell ref="I160:J160"/>
    <mergeCell ref="I161:J161"/>
    <mergeCell ref="C163:D163"/>
    <mergeCell ref="F163:G163"/>
    <mergeCell ref="I163:L163"/>
    <mergeCell ref="C123:D123"/>
    <mergeCell ref="F123:G123"/>
    <mergeCell ref="I123:L123"/>
    <mergeCell ref="C44:J44"/>
    <mergeCell ref="A46:J46"/>
    <mergeCell ref="A79:J79"/>
    <mergeCell ref="I80:J80"/>
    <mergeCell ref="I81:J81"/>
    <mergeCell ref="C83:D83"/>
    <mergeCell ref="F83:G83"/>
    <mergeCell ref="I83:L83"/>
    <mergeCell ref="C84:J84"/>
    <mergeCell ref="A86:J86"/>
    <mergeCell ref="A119:J119"/>
    <mergeCell ref="I120:J120"/>
    <mergeCell ref="I121:J121"/>
    <mergeCell ref="A39:J39"/>
    <mergeCell ref="I40:J40"/>
    <mergeCell ref="I41:J41"/>
    <mergeCell ref="C43:D43"/>
    <mergeCell ref="F43:G43"/>
    <mergeCell ref="I43:L43"/>
    <mergeCell ref="Q24:S24"/>
    <mergeCell ref="I1:J1"/>
    <mergeCell ref="I2:J2"/>
    <mergeCell ref="C4:D4"/>
    <mergeCell ref="F4:G4"/>
    <mergeCell ref="I4:L4"/>
    <mergeCell ref="C5:J5"/>
    <mergeCell ref="A7:J7"/>
    <mergeCell ref="Q18:S18"/>
    <mergeCell ref="Q20:S20"/>
    <mergeCell ref="Q22:S22"/>
    <mergeCell ref="Q23:S23"/>
  </mergeCells>
  <pageMargins left="0.7" right="0.7" top="0.75" bottom="0.75" header="0.3" footer="0.3"/>
  <pageSetup scale="85" orientation="portrait" r:id="rId1"/>
  <rowBreaks count="4" manualBreakCount="4">
    <brk id="39" max="11" man="1"/>
    <brk id="79" max="11" man="1"/>
    <brk id="119" max="11" man="1"/>
    <brk id="159" max="11" man="1"/>
  </rowBreaks>
  <colBreaks count="1" manualBreakCount="1">
    <brk id="12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zoomScaleNormal="100" zoomScaleSheetLayoutView="100" workbookViewId="0">
      <selection activeCell="G3" sqref="G3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9" ht="18.75" x14ac:dyDescent="0.4">
      <c r="A1" s="18" t="s">
        <v>12</v>
      </c>
      <c r="B1" s="19"/>
      <c r="C1" s="20"/>
      <c r="D1" s="21" t="s">
        <v>88</v>
      </c>
      <c r="E1" s="22" t="s">
        <v>89</v>
      </c>
      <c r="F1" s="21" t="s">
        <v>90</v>
      </c>
      <c r="G1" s="23">
        <v>44505</v>
      </c>
      <c r="H1" s="21" t="s">
        <v>91</v>
      </c>
      <c r="I1" s="143" t="s">
        <v>144</v>
      </c>
      <c r="J1" s="144"/>
      <c r="K1" s="20"/>
      <c r="L1" s="24"/>
    </row>
    <row r="2" spans="1:19" ht="18.75" x14ac:dyDescent="0.4">
      <c r="A2" s="25" t="s">
        <v>93</v>
      </c>
      <c r="B2" s="26"/>
      <c r="C2" s="27"/>
      <c r="D2" s="28" t="s">
        <v>94</v>
      </c>
      <c r="E2" s="29" t="s">
        <v>153</v>
      </c>
      <c r="F2" s="28" t="s">
        <v>90</v>
      </c>
      <c r="G2" s="30">
        <v>44505</v>
      </c>
      <c r="H2" s="31" t="s">
        <v>95</v>
      </c>
      <c r="I2" s="145">
        <v>21</v>
      </c>
      <c r="J2" s="146"/>
      <c r="K2" s="27"/>
      <c r="L2" s="32"/>
    </row>
    <row r="3" spans="1:19" ht="9.75" customHeight="1" x14ac:dyDescent="0.25">
      <c r="A3" s="33"/>
      <c r="B3" s="27"/>
      <c r="C3" s="27"/>
      <c r="D3" s="27"/>
      <c r="E3" s="27"/>
      <c r="F3" s="27"/>
      <c r="G3" s="27"/>
      <c r="H3" s="27"/>
      <c r="I3" s="27"/>
      <c r="J3" s="27"/>
      <c r="K3" s="27"/>
      <c r="L3" s="32"/>
    </row>
    <row r="4" spans="1:19" ht="20.100000000000001" customHeight="1" x14ac:dyDescent="0.25">
      <c r="A4" s="34" t="s">
        <v>96</v>
      </c>
      <c r="B4" s="35"/>
      <c r="C4" s="147">
        <v>105814</v>
      </c>
      <c r="D4" s="147"/>
      <c r="E4" s="36" t="s">
        <v>97</v>
      </c>
      <c r="F4" s="148" t="s">
        <v>98</v>
      </c>
      <c r="G4" s="148"/>
      <c r="H4" s="36" t="s">
        <v>99</v>
      </c>
      <c r="I4" s="149" t="s">
        <v>118</v>
      </c>
      <c r="J4" s="149"/>
      <c r="K4" s="149"/>
      <c r="L4" s="150"/>
    </row>
    <row r="5" spans="1:19" ht="20.100000000000001" customHeight="1" x14ac:dyDescent="0.25">
      <c r="A5" s="34" t="s">
        <v>100</v>
      </c>
      <c r="B5" s="35"/>
      <c r="C5" s="151" t="s">
        <v>148</v>
      </c>
      <c r="D5" s="151"/>
      <c r="E5" s="151"/>
      <c r="F5" s="151"/>
      <c r="G5" s="151"/>
      <c r="H5" s="151"/>
      <c r="I5" s="151"/>
      <c r="J5" s="151"/>
      <c r="K5" s="35" t="s">
        <v>101</v>
      </c>
      <c r="L5" s="37" t="s">
        <v>4</v>
      </c>
    </row>
    <row r="6" spans="1:19" ht="15.75" thickBot="1" x14ac:dyDescent="0.3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40"/>
    </row>
    <row r="7" spans="1:19" ht="15.75" thickBot="1" x14ac:dyDescent="0.3">
      <c r="A7" s="162" t="s">
        <v>3</v>
      </c>
      <c r="B7" s="153"/>
      <c r="C7" s="153"/>
      <c r="D7" s="153"/>
      <c r="E7" s="153"/>
      <c r="F7" s="153"/>
      <c r="G7" s="153"/>
      <c r="H7" s="153"/>
      <c r="I7" s="153"/>
      <c r="J7" s="163"/>
      <c r="K7" s="41" t="s">
        <v>102</v>
      </c>
      <c r="L7" s="42" t="s">
        <v>103</v>
      </c>
    </row>
    <row r="8" spans="1:19" ht="15.95" customHeight="1" x14ac:dyDescent="0.25">
      <c r="A8" s="103"/>
      <c r="B8" s="43"/>
      <c r="C8" s="104"/>
      <c r="D8" s="105"/>
      <c r="E8" s="43"/>
      <c r="F8" s="43"/>
      <c r="G8" s="106"/>
      <c r="H8" s="43"/>
      <c r="I8" s="107"/>
      <c r="J8" s="108"/>
      <c r="K8" s="94"/>
      <c r="L8" s="48"/>
    </row>
    <row r="9" spans="1:19" ht="15.95" customHeight="1" x14ac:dyDescent="0.25">
      <c r="A9" s="49"/>
      <c r="B9" s="50"/>
      <c r="C9" s="51"/>
      <c r="D9" s="50" t="s">
        <v>119</v>
      </c>
      <c r="E9" s="44"/>
      <c r="F9" s="44"/>
      <c r="G9" s="45"/>
      <c r="H9" s="44"/>
      <c r="I9" s="46"/>
      <c r="J9" s="109"/>
      <c r="K9" s="95"/>
      <c r="L9" s="53"/>
    </row>
    <row r="10" spans="1:19" ht="15.95" customHeight="1" x14ac:dyDescent="0.25">
      <c r="A10" s="49"/>
      <c r="B10" s="50"/>
      <c r="C10" s="51"/>
      <c r="D10" s="50"/>
      <c r="E10" s="92" t="s">
        <v>104</v>
      </c>
      <c r="F10" s="100">
        <f>'514E00050'!C51</f>
        <v>342.390625</v>
      </c>
      <c r="G10" s="50"/>
      <c r="H10" s="50"/>
      <c r="I10" s="98"/>
      <c r="J10" s="109"/>
      <c r="K10" s="95"/>
      <c r="L10" s="53"/>
    </row>
    <row r="11" spans="1:19" x14ac:dyDescent="0.25">
      <c r="A11" s="110"/>
      <c r="B11" s="50"/>
      <c r="C11" s="50"/>
      <c r="D11" s="50"/>
      <c r="E11" s="92" t="s">
        <v>106</v>
      </c>
      <c r="F11" s="93">
        <v>5</v>
      </c>
      <c r="G11" s="93"/>
      <c r="H11" s="100"/>
      <c r="I11" s="93"/>
      <c r="J11" s="111"/>
      <c r="K11" s="96"/>
      <c r="L11" s="53"/>
    </row>
    <row r="12" spans="1:19" s="62" customFormat="1" ht="15.95" customHeight="1" x14ac:dyDescent="0.25">
      <c r="A12" s="63"/>
      <c r="B12" s="93"/>
      <c r="C12" s="93"/>
      <c r="D12" s="93"/>
      <c r="E12" s="128" t="s">
        <v>145</v>
      </c>
      <c r="F12" s="129">
        <f>F10*F11</f>
        <v>1711.953125</v>
      </c>
      <c r="G12" s="102"/>
      <c r="H12" s="102"/>
      <c r="I12" s="64"/>
      <c r="J12" s="111"/>
      <c r="K12" s="97"/>
      <c r="L12" s="61"/>
    </row>
    <row r="13" spans="1:19" ht="16.5" customHeight="1" x14ac:dyDescent="0.25">
      <c r="A13" s="63"/>
      <c r="B13" s="99"/>
      <c r="C13" s="102"/>
      <c r="D13" s="102"/>
      <c r="E13" s="44"/>
      <c r="F13" s="44"/>
      <c r="G13" s="45"/>
      <c r="H13" s="44"/>
      <c r="I13" s="70"/>
      <c r="J13" s="111"/>
      <c r="K13" s="97"/>
      <c r="L13" s="61"/>
      <c r="M13" s="62"/>
      <c r="N13" s="62"/>
      <c r="O13" s="62"/>
      <c r="P13" s="62"/>
      <c r="Q13" s="62"/>
      <c r="R13" s="62"/>
    </row>
    <row r="14" spans="1:19" ht="15.95" customHeight="1" x14ac:dyDescent="0.25">
      <c r="A14" s="49"/>
      <c r="B14" s="50"/>
      <c r="C14" s="51"/>
      <c r="D14" s="51"/>
      <c r="E14" s="92"/>
      <c r="F14" s="66"/>
      <c r="G14" s="130" t="s">
        <v>146</v>
      </c>
      <c r="H14" s="44">
        <f>ROUNDUP((F7+F12)/60,0)</f>
        <v>29</v>
      </c>
      <c r="I14" s="131" t="s">
        <v>4</v>
      </c>
      <c r="J14" s="111"/>
      <c r="K14" s="97">
        <f>H14</f>
        <v>29</v>
      </c>
      <c r="L14" s="61"/>
      <c r="M14" s="62"/>
      <c r="N14" s="62"/>
      <c r="O14" s="62"/>
      <c r="P14" s="62"/>
      <c r="Q14" s="156"/>
      <c r="R14" s="157"/>
      <c r="S14" s="157"/>
    </row>
    <row r="15" spans="1:19" ht="15.95" customHeight="1" x14ac:dyDescent="0.25">
      <c r="A15" s="49"/>
      <c r="B15" s="50"/>
      <c r="C15" s="51"/>
      <c r="D15" s="51"/>
      <c r="E15" s="92"/>
      <c r="F15" s="93"/>
      <c r="G15" s="50"/>
      <c r="H15" s="50"/>
      <c r="I15" s="70"/>
      <c r="J15" s="111"/>
      <c r="K15" s="97"/>
      <c r="L15" s="61"/>
      <c r="M15" s="62"/>
      <c r="N15" s="62"/>
      <c r="O15" s="62"/>
      <c r="P15" s="62"/>
      <c r="Q15" s="67"/>
      <c r="R15" s="68"/>
      <c r="S15" s="68"/>
    </row>
    <row r="16" spans="1:19" x14ac:dyDescent="0.25">
      <c r="A16" s="110"/>
      <c r="B16" s="50"/>
      <c r="C16" s="50"/>
      <c r="D16" s="50"/>
      <c r="E16" s="128"/>
      <c r="F16" s="129"/>
      <c r="G16" s="50"/>
      <c r="H16" s="50"/>
      <c r="I16" s="70"/>
      <c r="J16" s="111"/>
      <c r="K16" s="97"/>
      <c r="L16" s="61"/>
      <c r="M16" s="62"/>
      <c r="N16" s="62"/>
      <c r="O16" s="62"/>
      <c r="P16" s="62"/>
      <c r="Q16" s="156"/>
      <c r="R16" s="157"/>
      <c r="S16" s="157"/>
    </row>
    <row r="17" spans="1:19" ht="15.95" customHeight="1" x14ac:dyDescent="0.25">
      <c r="A17" s="63"/>
      <c r="B17" s="50"/>
      <c r="C17" s="50"/>
      <c r="D17" s="50"/>
      <c r="E17" s="50"/>
      <c r="F17" s="50"/>
      <c r="G17" s="50"/>
      <c r="H17" s="50"/>
      <c r="I17" s="70"/>
      <c r="J17" s="111"/>
      <c r="K17" s="97"/>
      <c r="L17" s="61"/>
      <c r="M17" s="62"/>
      <c r="N17" s="62"/>
      <c r="O17" s="62"/>
      <c r="P17" s="62"/>
      <c r="Q17" s="156"/>
      <c r="R17" s="157"/>
      <c r="S17" s="157"/>
    </row>
    <row r="18" spans="1:19" ht="15.95" customHeight="1" x14ac:dyDescent="0.25">
      <c r="A18" s="63"/>
      <c r="B18" s="50"/>
      <c r="C18" s="50"/>
      <c r="D18" s="50"/>
      <c r="E18" s="50"/>
      <c r="F18" s="50"/>
      <c r="G18" s="130"/>
      <c r="H18" s="44"/>
      <c r="I18" s="131"/>
      <c r="J18" s="111"/>
      <c r="K18" s="97"/>
      <c r="L18" s="61"/>
      <c r="M18" s="62"/>
      <c r="N18" s="62"/>
      <c r="O18" s="62"/>
      <c r="P18" s="62"/>
      <c r="Q18" s="156"/>
      <c r="R18" s="157"/>
      <c r="S18" s="157"/>
    </row>
    <row r="19" spans="1:19" x14ac:dyDescent="0.25">
      <c r="A19" s="63"/>
      <c r="B19" s="50"/>
      <c r="C19" s="50"/>
      <c r="D19" s="50"/>
      <c r="E19" s="50"/>
      <c r="F19" s="50"/>
      <c r="G19" s="130"/>
      <c r="H19" s="44"/>
      <c r="I19" s="131"/>
      <c r="J19" s="111"/>
      <c r="K19" s="97"/>
      <c r="L19" s="61"/>
      <c r="M19" s="62"/>
      <c r="N19" s="62"/>
      <c r="O19" s="62"/>
      <c r="P19" s="62"/>
      <c r="Q19" s="141"/>
      <c r="R19" s="142"/>
      <c r="S19" s="142"/>
    </row>
    <row r="20" spans="1:19" ht="15.95" customHeight="1" x14ac:dyDescent="0.25">
      <c r="A20" s="63"/>
      <c r="B20" s="50"/>
      <c r="C20" s="50"/>
      <c r="D20" s="50"/>
      <c r="E20" s="50"/>
      <c r="F20" s="50"/>
      <c r="G20" s="130"/>
      <c r="H20" s="44"/>
      <c r="I20" s="131"/>
      <c r="J20" s="111"/>
      <c r="K20" s="97"/>
      <c r="L20" s="61"/>
      <c r="M20" s="62"/>
      <c r="N20" s="62"/>
      <c r="O20" s="62"/>
      <c r="P20" s="62"/>
      <c r="Q20" s="62"/>
      <c r="R20" s="62"/>
    </row>
    <row r="21" spans="1:19" ht="15.95" customHeight="1" x14ac:dyDescent="0.25">
      <c r="A21" s="63"/>
      <c r="B21" s="50"/>
      <c r="C21" s="50"/>
      <c r="D21" s="50"/>
      <c r="E21" s="50"/>
      <c r="F21" s="50"/>
      <c r="G21" s="50"/>
      <c r="H21" s="50"/>
      <c r="I21" s="70"/>
      <c r="J21" s="111"/>
      <c r="K21" s="97"/>
      <c r="L21" s="61"/>
      <c r="M21" s="62"/>
      <c r="N21" s="62"/>
      <c r="O21" s="62"/>
      <c r="P21" s="62"/>
      <c r="Q21" s="62"/>
      <c r="R21" s="62"/>
    </row>
    <row r="22" spans="1:19" ht="15.95" customHeight="1" x14ac:dyDescent="0.25">
      <c r="A22" s="63"/>
      <c r="B22" s="50"/>
      <c r="C22" s="50"/>
      <c r="D22" s="50"/>
      <c r="E22" s="50"/>
      <c r="F22" s="50"/>
      <c r="G22" s="50"/>
      <c r="H22" s="50"/>
      <c r="I22" s="70"/>
      <c r="J22" s="111"/>
      <c r="K22" s="97"/>
      <c r="L22" s="61"/>
      <c r="M22" s="62"/>
      <c r="N22" s="62"/>
      <c r="O22" s="62"/>
      <c r="P22" s="62"/>
      <c r="Q22" s="62"/>
      <c r="R22" s="62"/>
    </row>
    <row r="23" spans="1:19" x14ac:dyDescent="0.25">
      <c r="A23" s="63"/>
      <c r="B23" s="50"/>
      <c r="C23" s="50"/>
      <c r="D23" s="50"/>
      <c r="E23" s="50"/>
      <c r="F23" s="50"/>
      <c r="G23" s="50"/>
      <c r="H23" s="50"/>
      <c r="I23" s="70"/>
      <c r="J23" s="111"/>
      <c r="K23" s="97"/>
      <c r="L23" s="61"/>
      <c r="M23" s="62"/>
      <c r="N23" s="62"/>
      <c r="O23" s="62"/>
      <c r="P23" s="62"/>
      <c r="Q23" s="62"/>
      <c r="R23" s="62"/>
    </row>
    <row r="24" spans="1:19" ht="15.95" customHeight="1" x14ac:dyDescent="0.25">
      <c r="A24" s="63"/>
      <c r="B24" s="50"/>
      <c r="C24" s="50"/>
      <c r="D24" s="50"/>
      <c r="E24" s="50"/>
      <c r="F24" s="50"/>
      <c r="G24" s="50"/>
      <c r="H24" s="50"/>
      <c r="I24" s="70"/>
      <c r="J24" s="111"/>
      <c r="K24" s="96"/>
      <c r="L24" s="61"/>
      <c r="M24" s="62"/>
      <c r="N24" s="62"/>
      <c r="O24" s="62"/>
      <c r="P24" s="62"/>
      <c r="Q24" s="62"/>
      <c r="R24" s="62"/>
    </row>
    <row r="25" spans="1:19" ht="15.95" customHeight="1" x14ac:dyDescent="0.25">
      <c r="A25" s="63"/>
      <c r="B25" s="50"/>
      <c r="C25" s="50"/>
      <c r="D25" s="50"/>
      <c r="E25" s="50"/>
      <c r="F25" s="50"/>
      <c r="G25" s="50"/>
      <c r="H25" s="50"/>
      <c r="I25" s="70"/>
      <c r="J25" s="111"/>
      <c r="K25" s="96"/>
      <c r="L25" s="61"/>
      <c r="M25" s="62"/>
      <c r="N25" s="62"/>
      <c r="O25" s="62"/>
      <c r="P25" s="62"/>
      <c r="Q25" s="62"/>
      <c r="R25" s="62"/>
    </row>
    <row r="26" spans="1:19" ht="15.95" customHeight="1" x14ac:dyDescent="0.25">
      <c r="A26" s="63"/>
      <c r="B26" s="50"/>
      <c r="C26" s="50"/>
      <c r="D26" s="50"/>
      <c r="E26" s="50"/>
      <c r="F26" s="50"/>
      <c r="G26" s="50"/>
      <c r="H26" s="50"/>
      <c r="I26" s="70"/>
      <c r="J26" s="111"/>
      <c r="K26" s="96"/>
      <c r="L26" s="61"/>
      <c r="M26" s="62"/>
      <c r="N26" s="62"/>
      <c r="O26" s="62"/>
      <c r="P26" s="62"/>
      <c r="Q26" s="62"/>
      <c r="R26" s="62"/>
    </row>
    <row r="27" spans="1:19" x14ac:dyDescent="0.25">
      <c r="A27" s="63"/>
      <c r="B27" s="50"/>
      <c r="C27" s="50"/>
      <c r="D27" s="50"/>
      <c r="E27" s="50"/>
      <c r="F27" s="50"/>
      <c r="G27" s="50"/>
      <c r="H27" s="50"/>
      <c r="I27" s="70"/>
      <c r="J27" s="111"/>
      <c r="K27" s="96"/>
      <c r="L27" s="61"/>
      <c r="M27" s="62"/>
      <c r="N27" s="62"/>
      <c r="O27" s="62"/>
      <c r="P27" s="62"/>
      <c r="Q27" s="62"/>
      <c r="R27" s="62"/>
    </row>
    <row r="28" spans="1:19" ht="15.95" customHeight="1" x14ac:dyDescent="0.25">
      <c r="A28" s="63"/>
      <c r="B28" s="50"/>
      <c r="C28" s="50"/>
      <c r="D28" s="50"/>
      <c r="E28" s="50"/>
      <c r="F28" s="50"/>
      <c r="G28" s="50"/>
      <c r="H28" s="50"/>
      <c r="I28" s="70"/>
      <c r="J28" s="111"/>
      <c r="K28" s="96"/>
      <c r="L28" s="61"/>
      <c r="M28" s="62"/>
      <c r="N28" s="62"/>
      <c r="O28" s="62"/>
      <c r="P28" s="62"/>
      <c r="Q28" s="62"/>
      <c r="R28" s="62"/>
    </row>
    <row r="29" spans="1:19" ht="15.95" customHeight="1" x14ac:dyDescent="0.25">
      <c r="A29" s="63"/>
      <c r="B29" s="50"/>
      <c r="C29" s="50"/>
      <c r="D29" s="50"/>
      <c r="E29" s="50"/>
      <c r="F29" s="50"/>
      <c r="G29" s="50"/>
      <c r="H29" s="50"/>
      <c r="I29" s="46"/>
      <c r="J29" s="109"/>
      <c r="K29" s="96"/>
      <c r="L29" s="53"/>
    </row>
    <row r="30" spans="1:19" ht="15.95" customHeight="1" x14ac:dyDescent="0.25">
      <c r="A30" s="63"/>
      <c r="B30" s="50"/>
      <c r="C30" s="50"/>
      <c r="D30" s="50"/>
      <c r="E30" s="50"/>
      <c r="F30" s="50"/>
      <c r="G30" s="50"/>
      <c r="H30" s="50"/>
      <c r="I30" s="46"/>
      <c r="J30" s="109"/>
      <c r="K30" s="96"/>
      <c r="L30" s="53"/>
    </row>
    <row r="31" spans="1:19" x14ac:dyDescent="0.25">
      <c r="A31" s="63"/>
      <c r="B31" s="50"/>
      <c r="C31" s="50"/>
      <c r="D31" s="50"/>
      <c r="E31" s="50"/>
      <c r="F31" s="50"/>
      <c r="G31" s="50"/>
      <c r="H31" s="50"/>
      <c r="I31" s="46"/>
      <c r="J31" s="109"/>
      <c r="K31" s="96"/>
      <c r="L31" s="53"/>
    </row>
    <row r="32" spans="1:19" ht="15.95" customHeight="1" x14ac:dyDescent="0.25">
      <c r="A32" s="63"/>
      <c r="B32" s="50"/>
      <c r="C32" s="50"/>
      <c r="D32" s="50"/>
      <c r="E32" s="50"/>
      <c r="F32" s="50"/>
      <c r="G32" s="50"/>
      <c r="H32" s="50"/>
      <c r="I32" s="46"/>
      <c r="J32" s="109"/>
      <c r="K32" s="96"/>
      <c r="L32" s="53"/>
    </row>
    <row r="33" spans="1:12" ht="15.95" customHeight="1" x14ac:dyDescent="0.25">
      <c r="A33" s="63"/>
      <c r="B33" s="50"/>
      <c r="C33" s="50"/>
      <c r="D33" s="50"/>
      <c r="E33" s="50"/>
      <c r="F33" s="50"/>
      <c r="G33" s="50"/>
      <c r="H33" s="50"/>
      <c r="I33" s="46"/>
      <c r="J33" s="109"/>
      <c r="K33" s="96"/>
      <c r="L33" s="53"/>
    </row>
    <row r="34" spans="1:12" ht="15.95" customHeight="1" x14ac:dyDescent="0.25">
      <c r="A34" s="63"/>
      <c r="B34" s="50"/>
      <c r="C34" s="50"/>
      <c r="D34" s="50"/>
      <c r="E34" s="50"/>
      <c r="F34" s="50"/>
      <c r="G34" s="50"/>
      <c r="H34" s="50"/>
      <c r="I34" s="46"/>
      <c r="J34" s="109"/>
      <c r="K34" s="96"/>
      <c r="L34" s="53"/>
    </row>
    <row r="35" spans="1:12" x14ac:dyDescent="0.25">
      <c r="A35" s="63"/>
      <c r="B35" s="50"/>
      <c r="C35" s="50"/>
      <c r="D35" s="50"/>
      <c r="E35" s="50"/>
      <c r="F35" s="50"/>
      <c r="G35" s="50"/>
      <c r="H35" s="50"/>
      <c r="I35" s="46"/>
      <c r="J35" s="109"/>
      <c r="K35" s="96"/>
      <c r="L35" s="53"/>
    </row>
    <row r="36" spans="1:12" ht="15.95" customHeight="1" x14ac:dyDescent="0.25">
      <c r="A36" s="63"/>
      <c r="B36" s="93"/>
      <c r="C36" s="93"/>
      <c r="D36" s="93"/>
      <c r="E36" s="93"/>
      <c r="F36" s="93"/>
      <c r="G36" s="93"/>
      <c r="H36" s="100"/>
      <c r="I36" s="46"/>
      <c r="J36" s="109"/>
      <c r="K36" s="96"/>
      <c r="L36" s="53"/>
    </row>
    <row r="37" spans="1:12" ht="15.75" thickBot="1" x14ac:dyDescent="0.3">
      <c r="A37" s="112"/>
      <c r="B37" s="83"/>
      <c r="C37" s="83"/>
      <c r="D37" s="83"/>
      <c r="E37" s="84"/>
      <c r="F37" s="84"/>
      <c r="G37" s="85"/>
      <c r="H37" s="83"/>
      <c r="I37" s="86"/>
      <c r="J37" s="87"/>
      <c r="K37" s="117"/>
      <c r="L37" s="89"/>
    </row>
    <row r="38" spans="1:12" ht="15.75" thickBot="1" x14ac:dyDescent="0.3">
      <c r="A38" s="164" t="s">
        <v>103</v>
      </c>
      <c r="B38" s="159"/>
      <c r="C38" s="159"/>
      <c r="D38" s="159"/>
      <c r="E38" s="159"/>
      <c r="F38" s="159"/>
      <c r="G38" s="159"/>
      <c r="H38" s="159"/>
      <c r="I38" s="159"/>
      <c r="J38" s="165"/>
      <c r="K38" s="77">
        <f>SUM(K8:K37)</f>
        <v>29</v>
      </c>
      <c r="L38" s="78">
        <f>K38</f>
        <v>29</v>
      </c>
    </row>
  </sheetData>
  <mergeCells count="13">
    <mergeCell ref="A38:J38"/>
    <mergeCell ref="A7:J7"/>
    <mergeCell ref="Q14:S14"/>
    <mergeCell ref="Q16:S16"/>
    <mergeCell ref="Q17:S17"/>
    <mergeCell ref="Q18:S18"/>
    <mergeCell ref="Q19:S19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5" orientation="portrait" r:id="rId1"/>
  <colBreaks count="1" manualBreakCount="1">
    <brk id="12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view="pageBreakPreview" zoomScaleNormal="100" zoomScaleSheetLayoutView="100" workbookViewId="0">
      <selection activeCell="G3" sqref="G3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9" ht="18.75" x14ac:dyDescent="0.4">
      <c r="A1" s="18" t="s">
        <v>12</v>
      </c>
      <c r="B1" s="19"/>
      <c r="C1" s="20"/>
      <c r="D1" s="21" t="s">
        <v>88</v>
      </c>
      <c r="E1" s="22" t="s">
        <v>89</v>
      </c>
      <c r="F1" s="21" t="s">
        <v>90</v>
      </c>
      <c r="G1" s="23">
        <v>44505</v>
      </c>
      <c r="H1" s="21" t="s">
        <v>91</v>
      </c>
      <c r="I1" s="143" t="s">
        <v>147</v>
      </c>
      <c r="J1" s="144"/>
      <c r="K1" s="20"/>
      <c r="L1" s="24"/>
    </row>
    <row r="2" spans="1:19" ht="18.75" x14ac:dyDescent="0.4">
      <c r="A2" s="25" t="s">
        <v>93</v>
      </c>
      <c r="B2" s="26"/>
      <c r="C2" s="27"/>
      <c r="D2" s="28" t="s">
        <v>94</v>
      </c>
      <c r="E2" s="29" t="s">
        <v>153</v>
      </c>
      <c r="F2" s="28" t="s">
        <v>90</v>
      </c>
      <c r="G2" s="30">
        <v>44505</v>
      </c>
      <c r="H2" s="31" t="s">
        <v>95</v>
      </c>
      <c r="I2" s="145">
        <v>22</v>
      </c>
      <c r="J2" s="146"/>
      <c r="K2" s="27"/>
      <c r="L2" s="32"/>
    </row>
    <row r="3" spans="1:19" ht="9.75" customHeight="1" x14ac:dyDescent="0.25">
      <c r="A3" s="33"/>
      <c r="B3" s="27"/>
      <c r="C3" s="27"/>
      <c r="D3" s="27"/>
      <c r="E3" s="27"/>
      <c r="F3" s="27"/>
      <c r="G3" s="27"/>
      <c r="H3" s="27"/>
      <c r="I3" s="27"/>
      <c r="J3" s="27"/>
      <c r="K3" s="27"/>
      <c r="L3" s="32"/>
    </row>
    <row r="4" spans="1:19" ht="20.100000000000001" customHeight="1" x14ac:dyDescent="0.25">
      <c r="A4" s="34" t="s">
        <v>96</v>
      </c>
      <c r="B4" s="35"/>
      <c r="C4" s="147">
        <v>105814</v>
      </c>
      <c r="D4" s="147"/>
      <c r="E4" s="36" t="s">
        <v>97</v>
      </c>
      <c r="F4" s="148" t="s">
        <v>98</v>
      </c>
      <c r="G4" s="148"/>
      <c r="H4" s="36" t="s">
        <v>99</v>
      </c>
      <c r="I4" s="149" t="s">
        <v>118</v>
      </c>
      <c r="J4" s="149"/>
      <c r="K4" s="149"/>
      <c r="L4" s="150"/>
    </row>
    <row r="5" spans="1:19" ht="20.100000000000001" customHeight="1" x14ac:dyDescent="0.25">
      <c r="A5" s="34" t="s">
        <v>100</v>
      </c>
      <c r="B5" s="35"/>
      <c r="C5" s="151" t="s">
        <v>10</v>
      </c>
      <c r="D5" s="151"/>
      <c r="E5" s="151"/>
      <c r="F5" s="151"/>
      <c r="G5" s="151"/>
      <c r="H5" s="151"/>
      <c r="I5" s="151"/>
      <c r="J5" s="151"/>
      <c r="K5" s="35" t="s">
        <v>101</v>
      </c>
      <c r="L5" s="37" t="s">
        <v>31</v>
      </c>
    </row>
    <row r="6" spans="1:19" ht="15.75" thickBot="1" x14ac:dyDescent="0.3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40"/>
    </row>
    <row r="7" spans="1:19" ht="15.75" thickBot="1" x14ac:dyDescent="0.3">
      <c r="A7" s="162" t="s">
        <v>3</v>
      </c>
      <c r="B7" s="153"/>
      <c r="C7" s="153"/>
      <c r="D7" s="153"/>
      <c r="E7" s="153"/>
      <c r="F7" s="153"/>
      <c r="G7" s="153"/>
      <c r="H7" s="153"/>
      <c r="I7" s="153"/>
      <c r="J7" s="163"/>
      <c r="K7" s="41" t="s">
        <v>102</v>
      </c>
      <c r="L7" s="42" t="s">
        <v>103</v>
      </c>
    </row>
    <row r="8" spans="1:19" ht="15.95" customHeight="1" x14ac:dyDescent="0.25">
      <c r="A8" s="103"/>
      <c r="B8" s="43"/>
      <c r="C8" s="104"/>
      <c r="D8" s="105"/>
      <c r="E8" s="43"/>
      <c r="F8" s="43"/>
      <c r="G8" s="106"/>
      <c r="H8" s="43"/>
      <c r="I8" s="107"/>
      <c r="J8" s="108"/>
      <c r="K8" s="94"/>
      <c r="L8" s="48"/>
    </row>
    <row r="9" spans="1:19" ht="15.95" customHeight="1" x14ac:dyDescent="0.25">
      <c r="A9" s="49"/>
      <c r="B9" s="50"/>
      <c r="C9" s="51"/>
      <c r="D9" s="50" t="s">
        <v>119</v>
      </c>
      <c r="E9" s="44"/>
      <c r="F9" s="44"/>
      <c r="G9" s="45"/>
      <c r="H9" s="44"/>
      <c r="I9" s="46"/>
      <c r="J9" s="109"/>
      <c r="K9" s="95"/>
      <c r="L9" s="53"/>
    </row>
    <row r="10" spans="1:19" ht="15.95" customHeight="1" x14ac:dyDescent="0.25">
      <c r="A10" s="49"/>
      <c r="B10" s="50"/>
      <c r="C10" s="51"/>
      <c r="D10" s="50"/>
      <c r="E10" s="92" t="s">
        <v>104</v>
      </c>
      <c r="F10" s="100">
        <f>'514E00050'!C51</f>
        <v>342.390625</v>
      </c>
      <c r="G10" s="45"/>
      <c r="H10" s="44"/>
      <c r="I10" s="46"/>
      <c r="J10" s="109"/>
      <c r="K10" s="95"/>
      <c r="L10" s="53"/>
    </row>
    <row r="11" spans="1:19" x14ac:dyDescent="0.25">
      <c r="A11" s="110"/>
      <c r="B11" s="50"/>
      <c r="C11" s="50"/>
      <c r="D11" s="50"/>
      <c r="E11" s="92" t="s">
        <v>106</v>
      </c>
      <c r="F11" s="93">
        <v>5</v>
      </c>
      <c r="G11" s="50"/>
      <c r="H11" s="50"/>
      <c r="I11" s="98"/>
      <c r="J11" s="109"/>
      <c r="K11" s="95"/>
      <c r="L11" s="53"/>
    </row>
    <row r="12" spans="1:19" s="62" customFormat="1" ht="15.95" customHeight="1" x14ac:dyDescent="0.25">
      <c r="A12" s="63"/>
      <c r="B12" s="93"/>
      <c r="C12" s="93"/>
      <c r="D12" s="93"/>
      <c r="E12" s="128" t="s">
        <v>145</v>
      </c>
      <c r="F12" s="129">
        <f>F10*F11</f>
        <v>1711.953125</v>
      </c>
      <c r="G12" s="93"/>
      <c r="H12" s="100"/>
      <c r="I12" s="93"/>
      <c r="J12" s="111"/>
      <c r="K12" s="96"/>
      <c r="L12" s="61"/>
    </row>
    <row r="13" spans="1:19" ht="16.5" customHeight="1" x14ac:dyDescent="0.25">
      <c r="A13" s="63"/>
      <c r="B13" s="99"/>
      <c r="C13" s="102"/>
      <c r="D13" s="102"/>
      <c r="E13" s="128"/>
      <c r="F13" s="129"/>
      <c r="G13" s="102"/>
      <c r="H13" s="102"/>
      <c r="I13" s="64"/>
      <c r="J13" s="111"/>
      <c r="K13" s="97"/>
      <c r="L13" s="61"/>
      <c r="M13" s="62"/>
      <c r="N13" s="62"/>
      <c r="O13" s="62"/>
      <c r="P13" s="62"/>
      <c r="Q13" s="62"/>
      <c r="R13" s="62"/>
    </row>
    <row r="14" spans="1:19" ht="15.95" customHeight="1" x14ac:dyDescent="0.25">
      <c r="A14" s="49"/>
      <c r="B14" s="50"/>
      <c r="C14" s="51"/>
      <c r="D14" s="50" t="s">
        <v>128</v>
      </c>
      <c r="E14" s="130"/>
      <c r="F14" s="44"/>
      <c r="G14" s="45"/>
      <c r="H14" s="44"/>
      <c r="I14" s="70"/>
      <c r="J14" s="111"/>
      <c r="K14" s="97"/>
      <c r="L14" s="61"/>
      <c r="M14" s="62"/>
      <c r="N14" s="62"/>
      <c r="O14" s="62"/>
      <c r="P14" s="62"/>
      <c r="Q14" s="156"/>
      <c r="R14" s="157"/>
      <c r="S14" s="157"/>
    </row>
    <row r="15" spans="1:19" ht="15.95" customHeight="1" x14ac:dyDescent="0.25">
      <c r="A15" s="49"/>
      <c r="B15" s="50"/>
      <c r="C15" s="51"/>
      <c r="D15" s="50"/>
      <c r="E15" s="92" t="s">
        <v>106</v>
      </c>
      <c r="F15" s="93">
        <f>64+44+44</f>
        <v>152</v>
      </c>
      <c r="G15" s="50"/>
      <c r="H15" s="50"/>
      <c r="I15" s="70"/>
      <c r="J15" s="111"/>
      <c r="K15" s="97"/>
      <c r="L15" s="61"/>
      <c r="M15" s="62"/>
      <c r="N15" s="62"/>
      <c r="O15" s="62"/>
      <c r="P15" s="62"/>
      <c r="Q15" s="67"/>
      <c r="R15" s="68"/>
      <c r="S15" s="68"/>
    </row>
    <row r="16" spans="1:19" x14ac:dyDescent="0.25">
      <c r="A16" s="110"/>
      <c r="B16" s="50"/>
      <c r="C16" s="50"/>
      <c r="D16" s="50"/>
      <c r="E16" s="50"/>
      <c r="F16" s="50"/>
      <c r="G16" s="50"/>
      <c r="H16" s="50"/>
      <c r="I16" s="70"/>
      <c r="J16" s="111"/>
      <c r="K16" s="96"/>
      <c r="L16" s="61"/>
      <c r="M16" s="62"/>
      <c r="N16" s="62"/>
      <c r="O16" s="62"/>
      <c r="P16" s="62"/>
      <c r="Q16" s="156"/>
      <c r="R16" s="157"/>
      <c r="S16" s="157"/>
    </row>
    <row r="17" spans="1:19" ht="15.75" customHeight="1" x14ac:dyDescent="0.25">
      <c r="A17" s="63"/>
      <c r="B17" s="50"/>
      <c r="C17" s="50"/>
      <c r="D17" s="50" t="s">
        <v>134</v>
      </c>
      <c r="E17" s="130"/>
      <c r="F17" s="44"/>
      <c r="G17" s="50"/>
      <c r="H17" s="50"/>
      <c r="I17" s="70"/>
      <c r="J17" s="111"/>
      <c r="K17" s="97"/>
      <c r="L17" s="61"/>
      <c r="M17" s="62"/>
      <c r="N17" s="62"/>
      <c r="O17" s="62"/>
      <c r="P17" s="62"/>
      <c r="Q17" s="71"/>
      <c r="R17" s="62"/>
    </row>
    <row r="18" spans="1:19" ht="15.95" customHeight="1" x14ac:dyDescent="0.25">
      <c r="A18" s="63"/>
      <c r="B18" s="50"/>
      <c r="C18" s="50"/>
      <c r="D18" s="50"/>
      <c r="E18" s="92" t="s">
        <v>106</v>
      </c>
      <c r="F18" s="93">
        <f>1+5+2</f>
        <v>8</v>
      </c>
      <c r="G18" s="50"/>
      <c r="H18" s="50"/>
      <c r="I18" s="70"/>
      <c r="J18" s="111"/>
      <c r="K18" s="97"/>
      <c r="L18" s="61"/>
      <c r="M18" s="62"/>
      <c r="N18" s="62"/>
      <c r="O18" s="62"/>
      <c r="P18" s="62"/>
      <c r="Q18" s="156"/>
      <c r="R18" s="157"/>
      <c r="S18" s="157"/>
    </row>
    <row r="19" spans="1:19" ht="15.95" customHeight="1" x14ac:dyDescent="0.25">
      <c r="A19" s="63"/>
      <c r="B19" s="50"/>
      <c r="C19" s="50"/>
      <c r="D19" s="50"/>
      <c r="E19" s="50"/>
      <c r="F19" s="50"/>
      <c r="G19" s="50"/>
      <c r="H19" s="50"/>
      <c r="I19" s="70"/>
      <c r="J19" s="111"/>
      <c r="K19" s="97"/>
      <c r="L19" s="61"/>
      <c r="M19" s="62"/>
      <c r="N19" s="62"/>
      <c r="O19" s="62"/>
      <c r="P19" s="62"/>
      <c r="Q19" s="156"/>
      <c r="R19" s="157"/>
      <c r="S19" s="157"/>
    </row>
    <row r="20" spans="1:19" x14ac:dyDescent="0.25">
      <c r="A20" s="63"/>
      <c r="B20" s="50"/>
      <c r="C20" s="50"/>
      <c r="D20" s="50"/>
      <c r="E20" s="92"/>
      <c r="F20" s="50"/>
      <c r="G20" s="92" t="s">
        <v>146</v>
      </c>
      <c r="H20" s="93">
        <f>ROUNDUP((F7+F12)/150+0.05*(F15+F18),0)</f>
        <v>20</v>
      </c>
      <c r="I20" s="70" t="s">
        <v>31</v>
      </c>
      <c r="J20" s="111"/>
      <c r="K20" s="96">
        <f>H20</f>
        <v>20</v>
      </c>
      <c r="L20" s="61"/>
      <c r="M20" s="62"/>
      <c r="N20" s="62"/>
      <c r="O20" s="62"/>
      <c r="P20" s="62"/>
      <c r="Q20" s="141"/>
      <c r="R20" s="142"/>
      <c r="S20" s="142"/>
    </row>
    <row r="21" spans="1:19" ht="15.95" customHeight="1" x14ac:dyDescent="0.25">
      <c r="A21" s="63"/>
      <c r="B21" s="50"/>
      <c r="C21" s="50"/>
      <c r="D21" s="50"/>
      <c r="E21" s="92"/>
      <c r="F21" s="93"/>
      <c r="G21" s="50"/>
      <c r="H21" s="50"/>
      <c r="I21" s="70"/>
      <c r="J21" s="111"/>
      <c r="K21" s="97"/>
      <c r="L21" s="61"/>
      <c r="M21" s="62"/>
      <c r="N21" s="62"/>
      <c r="O21" s="62"/>
      <c r="P21" s="62"/>
      <c r="Q21" s="62"/>
      <c r="R21" s="62"/>
    </row>
    <row r="22" spans="1:19" ht="15.95" customHeight="1" x14ac:dyDescent="0.25">
      <c r="A22" s="63"/>
      <c r="B22" s="50"/>
      <c r="C22" s="50"/>
      <c r="D22" s="50"/>
      <c r="E22" s="50"/>
      <c r="F22" s="50"/>
      <c r="G22" s="50"/>
      <c r="H22" s="50"/>
      <c r="I22" s="70"/>
      <c r="J22" s="111"/>
      <c r="K22" s="96"/>
      <c r="L22" s="61"/>
      <c r="M22" s="62"/>
      <c r="N22" s="62"/>
      <c r="O22" s="62"/>
      <c r="P22" s="62"/>
      <c r="Q22" s="62"/>
      <c r="R22" s="62"/>
    </row>
    <row r="23" spans="1:19" x14ac:dyDescent="0.25">
      <c r="A23" s="63"/>
      <c r="B23" s="50"/>
      <c r="C23" s="50"/>
      <c r="D23" s="50"/>
      <c r="E23" s="130"/>
      <c r="F23" s="44"/>
      <c r="G23" s="50"/>
      <c r="H23" s="50"/>
      <c r="I23" s="70"/>
      <c r="J23" s="111"/>
      <c r="K23" s="97"/>
      <c r="L23" s="61"/>
      <c r="M23" s="62"/>
      <c r="N23" s="62"/>
      <c r="O23" s="62"/>
      <c r="P23" s="62"/>
      <c r="Q23" s="62"/>
      <c r="R23" s="62"/>
    </row>
    <row r="24" spans="1:19" ht="15.95" customHeight="1" x14ac:dyDescent="0.25">
      <c r="A24" s="63"/>
      <c r="B24" s="50"/>
      <c r="C24" s="50"/>
      <c r="D24" s="50"/>
      <c r="E24" s="92"/>
      <c r="F24" s="93"/>
      <c r="G24" s="50"/>
      <c r="H24" s="50"/>
      <c r="I24" s="70"/>
      <c r="J24" s="111"/>
      <c r="K24" s="97"/>
      <c r="L24" s="61"/>
      <c r="M24" s="62"/>
      <c r="N24" s="62"/>
      <c r="O24" s="62"/>
      <c r="P24" s="62"/>
      <c r="Q24" s="62"/>
      <c r="R24" s="62"/>
    </row>
    <row r="25" spans="1:19" ht="15.95" customHeight="1" x14ac:dyDescent="0.25">
      <c r="A25" s="63"/>
      <c r="B25" s="50"/>
      <c r="C25" s="50"/>
      <c r="D25" s="50"/>
      <c r="E25" s="50"/>
      <c r="F25" s="50"/>
      <c r="G25" s="50"/>
      <c r="H25" s="50"/>
      <c r="I25" s="70"/>
      <c r="J25" s="111"/>
      <c r="K25" s="97"/>
      <c r="L25" s="61"/>
      <c r="M25" s="62"/>
      <c r="N25" s="62"/>
      <c r="O25" s="62"/>
      <c r="P25" s="62"/>
      <c r="Q25" s="62"/>
      <c r="R25" s="62"/>
    </row>
    <row r="26" spans="1:19" ht="15.95" customHeight="1" x14ac:dyDescent="0.25">
      <c r="A26" s="63"/>
      <c r="B26" s="50"/>
      <c r="C26" s="50"/>
      <c r="D26" s="50"/>
      <c r="E26" s="92"/>
      <c r="F26" s="50"/>
      <c r="G26" s="92"/>
      <c r="H26" s="93"/>
      <c r="I26" s="70"/>
      <c r="J26" s="111"/>
      <c r="K26" s="96"/>
      <c r="L26" s="61"/>
      <c r="M26" s="62"/>
      <c r="N26" s="62"/>
      <c r="O26" s="62"/>
      <c r="P26" s="62"/>
      <c r="Q26" s="62"/>
      <c r="R26" s="62"/>
    </row>
    <row r="27" spans="1:19" x14ac:dyDescent="0.25">
      <c r="A27" s="63"/>
      <c r="B27" s="50"/>
      <c r="C27" s="50"/>
      <c r="D27" s="50"/>
      <c r="E27" s="50"/>
      <c r="F27" s="50"/>
      <c r="G27" s="50"/>
      <c r="H27" s="50"/>
      <c r="I27" s="70"/>
      <c r="J27" s="111"/>
      <c r="K27" s="96"/>
      <c r="L27" s="61"/>
      <c r="M27" s="62"/>
      <c r="N27" s="62"/>
      <c r="O27" s="62"/>
      <c r="P27" s="62"/>
      <c r="Q27" s="62"/>
      <c r="R27" s="62"/>
    </row>
    <row r="28" spans="1:19" ht="15.95" customHeight="1" x14ac:dyDescent="0.25">
      <c r="A28" s="63"/>
      <c r="B28" s="50"/>
      <c r="C28" s="50"/>
      <c r="D28" s="50"/>
      <c r="E28" s="50"/>
      <c r="F28" s="50"/>
      <c r="G28" s="50"/>
      <c r="H28" s="50"/>
      <c r="I28" s="70"/>
      <c r="J28" s="111"/>
      <c r="K28" s="96"/>
      <c r="L28" s="61"/>
      <c r="M28" s="62"/>
      <c r="N28" s="62"/>
      <c r="O28" s="62"/>
      <c r="P28" s="62"/>
      <c r="Q28" s="62"/>
      <c r="R28" s="62"/>
    </row>
    <row r="29" spans="1:19" ht="15.95" customHeight="1" x14ac:dyDescent="0.25">
      <c r="A29" s="63"/>
      <c r="B29" s="50"/>
      <c r="C29" s="50"/>
      <c r="D29" s="50"/>
      <c r="E29" s="50"/>
      <c r="F29" s="50"/>
      <c r="G29" s="50"/>
      <c r="H29" s="50"/>
      <c r="I29" s="46"/>
      <c r="J29" s="109"/>
      <c r="K29" s="96"/>
      <c r="L29" s="53"/>
    </row>
    <row r="30" spans="1:19" ht="15.95" customHeight="1" x14ac:dyDescent="0.25">
      <c r="A30" s="63"/>
      <c r="B30" s="50"/>
      <c r="C30" s="50"/>
      <c r="D30" s="50"/>
      <c r="E30" s="50"/>
      <c r="F30" s="50"/>
      <c r="G30" s="50"/>
      <c r="H30" s="50"/>
      <c r="I30" s="46"/>
      <c r="J30" s="109"/>
      <c r="K30" s="96"/>
      <c r="L30" s="53"/>
    </row>
    <row r="31" spans="1:19" x14ac:dyDescent="0.25">
      <c r="A31" s="63"/>
      <c r="B31" s="50"/>
      <c r="C31" s="50"/>
      <c r="D31" s="50"/>
      <c r="E31" s="50"/>
      <c r="F31" s="50"/>
      <c r="G31" s="50"/>
      <c r="H31" s="50"/>
      <c r="I31" s="46"/>
      <c r="J31" s="109"/>
      <c r="K31" s="96"/>
      <c r="L31" s="53"/>
    </row>
    <row r="32" spans="1:19" ht="15.95" customHeight="1" x14ac:dyDescent="0.25">
      <c r="A32" s="63"/>
      <c r="B32" s="50"/>
      <c r="C32" s="50"/>
      <c r="D32" s="50"/>
      <c r="E32" s="50"/>
      <c r="F32" s="50"/>
      <c r="G32" s="50"/>
      <c r="H32" s="50"/>
      <c r="I32" s="46"/>
      <c r="J32" s="109"/>
      <c r="K32" s="96"/>
      <c r="L32" s="53"/>
    </row>
    <row r="33" spans="1:12" ht="15.95" customHeight="1" x14ac:dyDescent="0.25">
      <c r="A33" s="63"/>
      <c r="B33" s="50"/>
      <c r="C33" s="50"/>
      <c r="D33" s="50"/>
      <c r="E33" s="50"/>
      <c r="F33" s="50"/>
      <c r="G33" s="50"/>
      <c r="H33" s="50"/>
      <c r="I33" s="46"/>
      <c r="J33" s="109"/>
      <c r="K33" s="96"/>
      <c r="L33" s="53"/>
    </row>
    <row r="34" spans="1:12" ht="15.95" customHeight="1" x14ac:dyDescent="0.25">
      <c r="A34" s="63"/>
      <c r="B34" s="50"/>
      <c r="C34" s="50"/>
      <c r="D34" s="50"/>
      <c r="E34" s="50"/>
      <c r="F34" s="50"/>
      <c r="G34" s="50"/>
      <c r="H34" s="50"/>
      <c r="I34" s="46"/>
      <c r="J34" s="109"/>
      <c r="K34" s="96"/>
      <c r="L34" s="53"/>
    </row>
    <row r="35" spans="1:12" x14ac:dyDescent="0.25">
      <c r="A35" s="63"/>
      <c r="B35" s="50"/>
      <c r="C35" s="50"/>
      <c r="D35" s="50"/>
      <c r="E35" s="50"/>
      <c r="F35" s="50"/>
      <c r="G35" s="50"/>
      <c r="H35" s="50"/>
      <c r="I35" s="46"/>
      <c r="J35" s="109"/>
      <c r="K35" s="96"/>
      <c r="L35" s="53"/>
    </row>
    <row r="36" spans="1:12" ht="15.95" customHeight="1" x14ac:dyDescent="0.25">
      <c r="A36" s="63"/>
      <c r="B36" s="93"/>
      <c r="C36" s="93"/>
      <c r="D36" s="93"/>
      <c r="E36" s="93"/>
      <c r="F36" s="93"/>
      <c r="G36" s="93"/>
      <c r="H36" s="100"/>
      <c r="I36" s="46"/>
      <c r="J36" s="109"/>
      <c r="K36" s="96"/>
      <c r="L36" s="53"/>
    </row>
    <row r="37" spans="1:12" ht="15.75" thickBot="1" x14ac:dyDescent="0.3">
      <c r="A37" s="112"/>
      <c r="B37" s="83"/>
      <c r="C37" s="83"/>
      <c r="D37" s="83"/>
      <c r="E37" s="84"/>
      <c r="F37" s="84"/>
      <c r="G37" s="85"/>
      <c r="H37" s="83"/>
      <c r="I37" s="86"/>
      <c r="J37" s="87"/>
      <c r="K37" s="117"/>
      <c r="L37" s="89"/>
    </row>
    <row r="38" spans="1:12" ht="15.75" thickBot="1" x14ac:dyDescent="0.3">
      <c r="A38" s="164" t="s">
        <v>103</v>
      </c>
      <c r="B38" s="159"/>
      <c r="C38" s="159"/>
      <c r="D38" s="159"/>
      <c r="E38" s="159"/>
      <c r="F38" s="159"/>
      <c r="G38" s="159"/>
      <c r="H38" s="159"/>
      <c r="I38" s="159"/>
      <c r="J38" s="165"/>
      <c r="K38" s="77">
        <f>SUM(K8:K37)</f>
        <v>20</v>
      </c>
      <c r="L38" s="78">
        <f>K38</f>
        <v>20</v>
      </c>
    </row>
  </sheetData>
  <mergeCells count="13">
    <mergeCell ref="A38:J38"/>
    <mergeCell ref="A7:J7"/>
    <mergeCell ref="Q14:S14"/>
    <mergeCell ref="Q16:S16"/>
    <mergeCell ref="Q18:S18"/>
    <mergeCell ref="Q19:S19"/>
    <mergeCell ref="Q20:S20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5" orientation="portrait" r:id="rId1"/>
  <colBreaks count="1" manualBreakCount="1">
    <brk id="12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3:K94"/>
  <sheetViews>
    <sheetView topLeftCell="A40" workbookViewId="0">
      <selection activeCell="F72" sqref="F72"/>
    </sheetView>
  </sheetViews>
  <sheetFormatPr defaultRowHeight="15" x14ac:dyDescent="0.25"/>
  <cols>
    <col min="2" max="2" width="27.25" bestFit="1" customWidth="1"/>
    <col min="3" max="3" width="12.375" bestFit="1" customWidth="1"/>
    <col min="6" max="6" width="51" customWidth="1"/>
    <col min="7" max="7" width="10.25" bestFit="1" customWidth="1"/>
    <col min="10" max="10" width="51" customWidth="1"/>
    <col min="11" max="11" width="15.625" bestFit="1" customWidth="1"/>
  </cols>
  <sheetData>
    <row r="3" spans="2:11" ht="15.75" thickBot="1" x14ac:dyDescent="0.3">
      <c r="B3" s="166" t="s">
        <v>71</v>
      </c>
      <c r="C3" s="166"/>
      <c r="F3" s="167" t="s">
        <v>54</v>
      </c>
      <c r="G3" s="167"/>
      <c r="J3" s="167" t="s">
        <v>80</v>
      </c>
      <c r="K3" s="167"/>
    </row>
    <row r="4" spans="2:11" ht="15.75" thickBot="1" x14ac:dyDescent="0.3">
      <c r="B4" s="167" t="s">
        <v>34</v>
      </c>
      <c r="C4" s="167"/>
      <c r="F4" t="s">
        <v>11</v>
      </c>
      <c r="G4" s="5" t="s">
        <v>16</v>
      </c>
      <c r="J4" t="s">
        <v>11</v>
      </c>
      <c r="K4" s="5" t="s">
        <v>20</v>
      </c>
    </row>
    <row r="5" spans="2:11" ht="15.75" thickBot="1" x14ac:dyDescent="0.3">
      <c r="B5" t="s">
        <v>11</v>
      </c>
      <c r="C5" s="5" t="s">
        <v>36</v>
      </c>
      <c r="F5" t="s">
        <v>14</v>
      </c>
      <c r="G5" s="3">
        <f>7+7.5/12-3/8/12-2*1/12</f>
        <v>7.427083333333333</v>
      </c>
      <c r="J5" t="s">
        <v>14</v>
      </c>
      <c r="K5" s="3">
        <f>8-3/8/12-2*1/12</f>
        <v>7.802083333333333</v>
      </c>
    </row>
    <row r="6" spans="2:11" ht="15.75" thickBot="1" x14ac:dyDescent="0.3">
      <c r="B6" t="s">
        <v>14</v>
      </c>
      <c r="C6" s="3">
        <f>VOID_Data!C9-10+0.5</f>
        <v>70.091666666666654</v>
      </c>
      <c r="F6" t="s">
        <v>17</v>
      </c>
      <c r="G6" s="2">
        <v>3</v>
      </c>
      <c r="J6" t="s">
        <v>17</v>
      </c>
      <c r="K6" s="2">
        <v>4</v>
      </c>
    </row>
    <row r="7" spans="2:11" ht="15.75" thickBot="1" x14ac:dyDescent="0.3">
      <c r="B7" t="s">
        <v>19</v>
      </c>
      <c r="C7" s="2">
        <f>7/8</f>
        <v>0.875</v>
      </c>
      <c r="F7" t="s">
        <v>18</v>
      </c>
      <c r="G7" s="2">
        <v>3</v>
      </c>
      <c r="J7" t="s">
        <v>18</v>
      </c>
      <c r="K7" s="2">
        <v>4</v>
      </c>
    </row>
    <row r="8" spans="2:11" ht="15.75" thickBot="1" x14ac:dyDescent="0.3">
      <c r="B8" t="s">
        <v>13</v>
      </c>
      <c r="C8" s="2">
        <v>16</v>
      </c>
      <c r="F8" t="s">
        <v>19</v>
      </c>
      <c r="G8" s="2">
        <f>5/16</f>
        <v>0.3125</v>
      </c>
      <c r="J8" t="s">
        <v>19</v>
      </c>
      <c r="K8" s="2">
        <f>5/16</f>
        <v>0.3125</v>
      </c>
    </row>
    <row r="9" spans="2:11" ht="15.75" thickBot="1" x14ac:dyDescent="0.3">
      <c r="B9" t="s">
        <v>12</v>
      </c>
      <c r="C9" s="2">
        <f>2*5</f>
        <v>10</v>
      </c>
      <c r="F9" t="s">
        <v>12</v>
      </c>
      <c r="G9" s="2">
        <f>4*16</f>
        <v>64</v>
      </c>
      <c r="J9" t="s">
        <v>12</v>
      </c>
      <c r="K9" s="2">
        <v>1</v>
      </c>
    </row>
    <row r="10" spans="2:11" ht="15.75" thickBot="1" x14ac:dyDescent="0.3"/>
    <row r="11" spans="2:11" ht="15.75" thickBot="1" x14ac:dyDescent="0.3">
      <c r="B11" t="s">
        <v>15</v>
      </c>
      <c r="C11" s="4">
        <f>(C8/12*C6+(C8-$C$64)/12*C6+2*C7/12*C6)*C9</f>
        <v>1949.4244791666665</v>
      </c>
      <c r="F11" t="s">
        <v>15</v>
      </c>
      <c r="G11" s="4">
        <f>((G6*2+G7*2)/12*G5)*G9</f>
        <v>475.33333333333331</v>
      </c>
      <c r="J11" t="s">
        <v>15</v>
      </c>
      <c r="K11" s="4">
        <f>((K6*2+K7*2)/12*K5)*K9</f>
        <v>10.402777777777777</v>
      </c>
    </row>
    <row r="12" spans="2:11" ht="15.75" thickBot="1" x14ac:dyDescent="0.3"/>
    <row r="13" spans="2:11" ht="15.75" thickBot="1" x14ac:dyDescent="0.3">
      <c r="B13" t="s">
        <v>11</v>
      </c>
      <c r="C13" s="5" t="s">
        <v>38</v>
      </c>
      <c r="F13" s="167" t="s">
        <v>55</v>
      </c>
      <c r="G13" s="167"/>
    </row>
    <row r="14" spans="2:11" ht="15.75" thickBot="1" x14ac:dyDescent="0.3">
      <c r="B14" t="s">
        <v>14</v>
      </c>
      <c r="C14" s="3">
        <v>20</v>
      </c>
      <c r="F14" t="s">
        <v>11</v>
      </c>
      <c r="G14" s="5" t="s">
        <v>16</v>
      </c>
      <c r="J14" s="167" t="s">
        <v>81</v>
      </c>
      <c r="K14" s="167"/>
    </row>
    <row r="15" spans="2:11" ht="15.75" thickBot="1" x14ac:dyDescent="0.3">
      <c r="B15" t="s">
        <v>19</v>
      </c>
      <c r="C15" s="2">
        <v>1.25</v>
      </c>
      <c r="F15" t="s">
        <v>14</v>
      </c>
      <c r="G15" s="3">
        <f>SQRT(G5^2+(($C$65-2*1-G16)/12)^2)</f>
        <v>8.1408032743328764</v>
      </c>
      <c r="J15" t="s">
        <v>11</v>
      </c>
      <c r="K15" s="5" t="s">
        <v>20</v>
      </c>
    </row>
    <row r="16" spans="2:11" ht="15.75" thickBot="1" x14ac:dyDescent="0.3">
      <c r="B16" t="s">
        <v>13</v>
      </c>
      <c r="C16" s="2">
        <v>16</v>
      </c>
      <c r="F16" t="s">
        <v>17</v>
      </c>
      <c r="G16" s="2">
        <v>3</v>
      </c>
      <c r="J16" t="s">
        <v>14</v>
      </c>
      <c r="K16" s="3">
        <f>SQRT((K5/3)^2+(($C$65-1)/12)^2)+SQRT((K5/3/2)^2+(($C$65-1-K6)/12)^2)</f>
        <v>8.0733273632599563</v>
      </c>
    </row>
    <row r="17" spans="2:11" ht="15.75" thickBot="1" x14ac:dyDescent="0.3">
      <c r="B17" t="s">
        <v>12</v>
      </c>
      <c r="C17" s="2">
        <f>C9</f>
        <v>10</v>
      </c>
      <c r="F17" t="s">
        <v>18</v>
      </c>
      <c r="G17" s="2">
        <v>3</v>
      </c>
      <c r="J17" t="s">
        <v>17</v>
      </c>
      <c r="K17" s="2">
        <v>4</v>
      </c>
    </row>
    <row r="18" spans="2:11" ht="15.75" thickBot="1" x14ac:dyDescent="0.3">
      <c r="F18" t="s">
        <v>19</v>
      </c>
      <c r="G18" s="2">
        <f>5/16</f>
        <v>0.3125</v>
      </c>
      <c r="J18" t="s">
        <v>18</v>
      </c>
      <c r="K18" s="2">
        <v>4</v>
      </c>
    </row>
    <row r="19" spans="2:11" ht="15.75" thickBot="1" x14ac:dyDescent="0.3">
      <c r="B19" t="s">
        <v>15</v>
      </c>
      <c r="C19" s="4">
        <f>(C16/12*C14+(C16-$C$64)/12*C14+2*C15/12*C14)*C17</f>
        <v>568.74999999999989</v>
      </c>
      <c r="F19" t="s">
        <v>12</v>
      </c>
      <c r="G19" s="2">
        <f>2*G9</f>
        <v>128</v>
      </c>
      <c r="J19" t="s">
        <v>19</v>
      </c>
      <c r="K19" s="2">
        <f>5/16</f>
        <v>0.3125</v>
      </c>
    </row>
    <row r="20" spans="2:11" ht="15.75" thickBot="1" x14ac:dyDescent="0.3">
      <c r="J20" t="s">
        <v>12</v>
      </c>
      <c r="K20" s="2">
        <f>2*K9</f>
        <v>2</v>
      </c>
    </row>
    <row r="21" spans="2:11" ht="15.75" thickBot="1" x14ac:dyDescent="0.3">
      <c r="B21" t="s">
        <v>11</v>
      </c>
      <c r="C21" s="5" t="s">
        <v>36</v>
      </c>
      <c r="F21" t="s">
        <v>15</v>
      </c>
      <c r="G21" s="4">
        <f>((G16*2+G17*2)/12*G15)*G19</f>
        <v>1042.0228191146082</v>
      </c>
    </row>
    <row r="22" spans="2:11" ht="15.75" thickBot="1" x14ac:dyDescent="0.3">
      <c r="B22" t="s">
        <v>14</v>
      </c>
      <c r="C22" s="3">
        <f>VOID_Data!D9+VOID_Data!E9-10-13</f>
        <v>67.544791666666669</v>
      </c>
      <c r="J22" t="s">
        <v>15</v>
      </c>
      <c r="K22" s="4">
        <f>((K17*2+K18*2)/12*K16)*K20</f>
        <v>21.528872968693214</v>
      </c>
    </row>
    <row r="23" spans="2:11" ht="15.75" thickBot="1" x14ac:dyDescent="0.3">
      <c r="B23" t="s">
        <v>19</v>
      </c>
      <c r="C23" s="2">
        <f>7/8</f>
        <v>0.875</v>
      </c>
      <c r="F23" s="167" t="s">
        <v>57</v>
      </c>
      <c r="G23" s="167"/>
    </row>
    <row r="24" spans="2:11" ht="15.75" thickBot="1" x14ac:dyDescent="0.3">
      <c r="B24" t="s">
        <v>13</v>
      </c>
      <c r="C24" s="2">
        <v>16</v>
      </c>
      <c r="F24" s="167" t="s">
        <v>56</v>
      </c>
      <c r="G24" s="167"/>
      <c r="J24" s="167" t="s">
        <v>21</v>
      </c>
      <c r="K24" s="167"/>
    </row>
    <row r="25" spans="2:11" ht="15.75" thickBot="1" x14ac:dyDescent="0.3">
      <c r="B25" t="s">
        <v>12</v>
      </c>
      <c r="C25" s="2">
        <f>C9</f>
        <v>10</v>
      </c>
      <c r="F25" t="s">
        <v>11</v>
      </c>
      <c r="G25" s="5" t="s">
        <v>16</v>
      </c>
      <c r="J25" t="s">
        <v>11</v>
      </c>
      <c r="K25" s="5" t="s">
        <v>22</v>
      </c>
    </row>
    <row r="26" spans="2:11" ht="15.75" thickBot="1" x14ac:dyDescent="0.3">
      <c r="F26" t="s">
        <v>14</v>
      </c>
      <c r="G26" s="3">
        <f>G5</f>
        <v>7.427083333333333</v>
      </c>
      <c r="J26" t="s">
        <v>14</v>
      </c>
      <c r="K26" s="3">
        <v>1.25</v>
      </c>
    </row>
    <row r="27" spans="2:11" ht="15.75" thickBot="1" x14ac:dyDescent="0.3">
      <c r="B27" t="s">
        <v>15</v>
      </c>
      <c r="C27" s="4">
        <f>(C24/12*C22+(C24-$C$64)/12*C22+2*C23/12*C22)*C25</f>
        <v>1878.5895182291667</v>
      </c>
      <c r="F27" t="s">
        <v>17</v>
      </c>
      <c r="G27" s="2">
        <v>3</v>
      </c>
      <c r="J27" t="s">
        <v>23</v>
      </c>
      <c r="K27" s="2">
        <v>2</v>
      </c>
    </row>
    <row r="28" spans="2:11" ht="15.75" thickBot="1" x14ac:dyDescent="0.3">
      <c r="F28" t="s">
        <v>18</v>
      </c>
      <c r="G28" s="2">
        <v>3</v>
      </c>
      <c r="J28" t="s">
        <v>19</v>
      </c>
      <c r="K28" s="2">
        <f>3/8</f>
        <v>0.375</v>
      </c>
    </row>
    <row r="29" spans="2:11" ht="15.75" thickBot="1" x14ac:dyDescent="0.3">
      <c r="B29" t="s">
        <v>11</v>
      </c>
      <c r="C29" s="5" t="s">
        <v>39</v>
      </c>
      <c r="F29" t="s">
        <v>19</v>
      </c>
      <c r="G29" s="2">
        <f>5/16</f>
        <v>0.3125</v>
      </c>
      <c r="J29" t="s">
        <v>12</v>
      </c>
      <c r="K29" s="2">
        <f>3*K9+3*K39+3*K59</f>
        <v>24</v>
      </c>
    </row>
    <row r="30" spans="2:11" ht="15.75" thickBot="1" x14ac:dyDescent="0.3">
      <c r="B30" t="s">
        <v>14</v>
      </c>
      <c r="C30" s="3">
        <v>26</v>
      </c>
      <c r="F30" t="s">
        <v>12</v>
      </c>
      <c r="G30" s="2">
        <v>8</v>
      </c>
    </row>
    <row r="31" spans="2:11" ht="15.75" thickBot="1" x14ac:dyDescent="0.3">
      <c r="B31" t="s">
        <v>19</v>
      </c>
      <c r="C31" s="2">
        <v>1.5</v>
      </c>
      <c r="J31" t="s">
        <v>15</v>
      </c>
      <c r="K31" s="4">
        <f>(K26*K27+(K26*K27-2*K6^2/144)+K28/12*K26*2+K28/12*K27*2)*K29</f>
        <v>119.54166666666666</v>
      </c>
    </row>
    <row r="32" spans="2:11" ht="15.75" thickBot="1" x14ac:dyDescent="0.3">
      <c r="B32" t="s">
        <v>13</v>
      </c>
      <c r="C32" s="2">
        <v>16</v>
      </c>
      <c r="F32" t="s">
        <v>15</v>
      </c>
      <c r="G32" s="4">
        <f>((G27*2+G28)/12*G26)*G30</f>
        <v>44.5625</v>
      </c>
      <c r="K32" s="11"/>
    </row>
    <row r="33" spans="2:11" ht="15.75" thickBot="1" x14ac:dyDescent="0.3">
      <c r="B33" t="s">
        <v>12</v>
      </c>
      <c r="C33" s="2">
        <f>C17</f>
        <v>10</v>
      </c>
      <c r="J33" s="167" t="s">
        <v>82</v>
      </c>
      <c r="K33" s="167"/>
    </row>
    <row r="34" spans="2:11" ht="15.75" thickBot="1" x14ac:dyDescent="0.3">
      <c r="F34" s="167" t="s">
        <v>64</v>
      </c>
      <c r="G34" s="167"/>
      <c r="J34" t="s">
        <v>11</v>
      </c>
      <c r="K34" s="5" t="s">
        <v>20</v>
      </c>
    </row>
    <row r="35" spans="2:11" ht="15.75" thickBot="1" x14ac:dyDescent="0.3">
      <c r="B35" t="s">
        <v>15</v>
      </c>
      <c r="C35" s="4">
        <f>(C32/12*C30+(C32-$C$64)/12*C30+2*C31/12*C30)*C33</f>
        <v>750.20833333333326</v>
      </c>
      <c r="F35" t="s">
        <v>11</v>
      </c>
      <c r="G35" s="5" t="s">
        <v>16</v>
      </c>
      <c r="J35" t="s">
        <v>14</v>
      </c>
      <c r="K35" s="3">
        <f>12+(6+19/32)/12-3/8/12-2*1/12</f>
        <v>12.3515625</v>
      </c>
    </row>
    <row r="36" spans="2:11" ht="15.75" thickBot="1" x14ac:dyDescent="0.3">
      <c r="F36" t="s">
        <v>14</v>
      </c>
      <c r="G36" s="3">
        <f>VOID_Data!C19*COS((VOID_Data!C13+VOID_Data!G19)*PI()/180)-3/8/12-2*1/12</f>
        <v>6.8077680118015778</v>
      </c>
      <c r="J36" t="s">
        <v>17</v>
      </c>
      <c r="K36" s="2">
        <v>4</v>
      </c>
    </row>
    <row r="37" spans="2:11" ht="15.75" thickBot="1" x14ac:dyDescent="0.3">
      <c r="B37" t="s">
        <v>11</v>
      </c>
      <c r="C37" s="5" t="s">
        <v>40</v>
      </c>
      <c r="F37" t="s">
        <v>17</v>
      </c>
      <c r="G37" s="2">
        <v>3</v>
      </c>
      <c r="J37" t="s">
        <v>18</v>
      </c>
      <c r="K37" s="2">
        <v>4</v>
      </c>
    </row>
    <row r="38" spans="2:11" ht="15.75" thickBot="1" x14ac:dyDescent="0.3">
      <c r="B38" t="s">
        <v>14</v>
      </c>
      <c r="C38" s="3">
        <f>VOID_Data!F9+VOID_Data!G9+VOID_Data!H9-13-12</f>
        <v>72.433333333333323</v>
      </c>
      <c r="F38" t="s">
        <v>18</v>
      </c>
      <c r="G38" s="2">
        <v>3</v>
      </c>
      <c r="J38" t="s">
        <v>19</v>
      </c>
      <c r="K38" s="2">
        <f>5/16</f>
        <v>0.3125</v>
      </c>
    </row>
    <row r="39" spans="2:11" ht="15.75" thickBot="1" x14ac:dyDescent="0.3">
      <c r="B39" t="s">
        <v>19</v>
      </c>
      <c r="C39" s="2">
        <f>1+1/8</f>
        <v>1.125</v>
      </c>
      <c r="F39" t="s">
        <v>19</v>
      </c>
      <c r="G39" s="2">
        <f>5/16</f>
        <v>0.3125</v>
      </c>
      <c r="J39" t="s">
        <v>12</v>
      </c>
      <c r="K39" s="2">
        <v>5</v>
      </c>
    </row>
    <row r="40" spans="2:11" ht="15.75" thickBot="1" x14ac:dyDescent="0.3">
      <c r="B40" t="s">
        <v>13</v>
      </c>
      <c r="C40" s="2">
        <v>16</v>
      </c>
      <c r="F40" t="s">
        <v>12</v>
      </c>
      <c r="G40" s="2">
        <f>4*11</f>
        <v>44</v>
      </c>
    </row>
    <row r="41" spans="2:11" ht="15.75" thickBot="1" x14ac:dyDescent="0.3">
      <c r="B41" t="s">
        <v>12</v>
      </c>
      <c r="C41" s="2">
        <f>C25</f>
        <v>10</v>
      </c>
      <c r="J41" t="s">
        <v>15</v>
      </c>
      <c r="K41" s="4">
        <f>((K36*2+K37*2)/12*K35)*K39</f>
        <v>82.34375</v>
      </c>
    </row>
    <row r="42" spans="2:11" ht="15.75" thickBot="1" x14ac:dyDescent="0.3">
      <c r="F42" t="s">
        <v>15</v>
      </c>
      <c r="G42" s="4">
        <f>((G37*2+G38*2)/12*G36)*G40</f>
        <v>299.54179251926939</v>
      </c>
      <c r="K42" s="11"/>
    </row>
    <row r="43" spans="2:11" ht="15.75" thickBot="1" x14ac:dyDescent="0.3">
      <c r="B43" t="s">
        <v>15</v>
      </c>
      <c r="C43" s="4">
        <f>(C40/12*C38+(C40-$C$64)/12*C38+2*C39/12*C38)*C41</f>
        <v>2044.7326388888882</v>
      </c>
      <c r="J43" s="167" t="s">
        <v>83</v>
      </c>
      <c r="K43" s="167"/>
    </row>
    <row r="44" spans="2:11" ht="15.75" thickBot="1" x14ac:dyDescent="0.3">
      <c r="F44" s="167" t="s">
        <v>58</v>
      </c>
      <c r="G44" s="167"/>
      <c r="J44" t="s">
        <v>11</v>
      </c>
      <c r="K44" s="5" t="s">
        <v>20</v>
      </c>
    </row>
    <row r="45" spans="2:11" ht="15.75" thickBot="1" x14ac:dyDescent="0.3">
      <c r="B45" t="s">
        <v>11</v>
      </c>
      <c r="C45" s="5" t="s">
        <v>41</v>
      </c>
      <c r="F45" t="s">
        <v>11</v>
      </c>
      <c r="G45" s="5" t="s">
        <v>16</v>
      </c>
      <c r="J45" t="s">
        <v>14</v>
      </c>
      <c r="K45" s="3">
        <f>SQRT((K35/3)^2+(($C$65-1)/12)^2)+SQRT((K35/3/2)^2+(($C$65-1-K36)/12)^2)</f>
        <v>9.430997179160709</v>
      </c>
    </row>
    <row r="46" spans="2:11" ht="15.75" thickBot="1" x14ac:dyDescent="0.3">
      <c r="B46" t="s">
        <v>14</v>
      </c>
      <c r="C46" s="3">
        <v>24</v>
      </c>
      <c r="F46" t="s">
        <v>14</v>
      </c>
      <c r="G46" s="3">
        <f>SQRT(G36^2+(($C$65-2*1-G47)/12)^2)</f>
        <v>7.5800274678671133</v>
      </c>
      <c r="J46" t="s">
        <v>17</v>
      </c>
      <c r="K46" s="2">
        <v>4</v>
      </c>
    </row>
    <row r="47" spans="2:11" ht="15.75" thickBot="1" x14ac:dyDescent="0.3">
      <c r="B47" t="s">
        <v>19</v>
      </c>
      <c r="C47" s="2">
        <f>1+5/8</f>
        <v>1.625</v>
      </c>
      <c r="F47" t="s">
        <v>17</v>
      </c>
      <c r="G47" s="2">
        <v>3</v>
      </c>
      <c r="J47" t="s">
        <v>18</v>
      </c>
      <c r="K47" s="5">
        <v>4</v>
      </c>
    </row>
    <row r="48" spans="2:11" ht="15.75" thickBot="1" x14ac:dyDescent="0.3">
      <c r="B48" t="s">
        <v>13</v>
      </c>
      <c r="C48" s="2">
        <v>16</v>
      </c>
      <c r="F48" t="s">
        <v>18</v>
      </c>
      <c r="G48" s="2">
        <v>3</v>
      </c>
      <c r="J48" t="s">
        <v>19</v>
      </c>
      <c r="K48" s="2">
        <f>5/16</f>
        <v>0.3125</v>
      </c>
    </row>
    <row r="49" spans="2:11" ht="15.75" thickBot="1" x14ac:dyDescent="0.3">
      <c r="B49" t="s">
        <v>12</v>
      </c>
      <c r="C49" s="2">
        <f>C33</f>
        <v>10</v>
      </c>
      <c r="F49" t="s">
        <v>19</v>
      </c>
      <c r="G49" s="2">
        <f>5/16</f>
        <v>0.3125</v>
      </c>
      <c r="J49" t="s">
        <v>12</v>
      </c>
      <c r="K49" s="2">
        <f>2*K39</f>
        <v>10</v>
      </c>
    </row>
    <row r="50" spans="2:11" ht="15.75" thickBot="1" x14ac:dyDescent="0.3">
      <c r="F50" t="s">
        <v>12</v>
      </c>
      <c r="G50" s="2">
        <f>2*G40</f>
        <v>88</v>
      </c>
    </row>
    <row r="51" spans="2:11" ht="15.75" thickBot="1" x14ac:dyDescent="0.3">
      <c r="B51" t="s">
        <v>15</v>
      </c>
      <c r="C51" s="4">
        <f>(C48/12*C46+(C48-$C$64)/12*C46+2*C47/12*C46)*C49</f>
        <v>697.5</v>
      </c>
      <c r="J51" t="s">
        <v>15</v>
      </c>
      <c r="K51" s="4">
        <f>((K46*2+K47*2)/12*K45)*K49</f>
        <v>125.74662905547612</v>
      </c>
    </row>
    <row r="52" spans="2:11" ht="15.75" thickBot="1" x14ac:dyDescent="0.3">
      <c r="F52" t="s">
        <v>15</v>
      </c>
      <c r="G52" s="4">
        <f>((G47*2+G48*2)/12*G46)*G50</f>
        <v>667.04241717230593</v>
      </c>
    </row>
    <row r="53" spans="2:11" ht="15.75" thickBot="1" x14ac:dyDescent="0.3">
      <c r="B53" t="s">
        <v>11</v>
      </c>
      <c r="C53" s="5" t="s">
        <v>42</v>
      </c>
      <c r="J53" s="167" t="s">
        <v>84</v>
      </c>
      <c r="K53" s="167"/>
    </row>
    <row r="54" spans="2:11" ht="15.75" thickBot="1" x14ac:dyDescent="0.3">
      <c r="B54" t="s">
        <v>14</v>
      </c>
      <c r="C54" s="3">
        <f>VOID_Data!I9-12+0.5</f>
        <v>62.320833333333354</v>
      </c>
      <c r="F54" s="167" t="s">
        <v>57</v>
      </c>
      <c r="G54" s="167"/>
      <c r="J54" t="s">
        <v>11</v>
      </c>
      <c r="K54" s="5" t="s">
        <v>20</v>
      </c>
    </row>
    <row r="55" spans="2:11" ht="15.75" thickBot="1" x14ac:dyDescent="0.3">
      <c r="B55" t="s">
        <v>19</v>
      </c>
      <c r="C55" s="2">
        <v>1</v>
      </c>
      <c r="F55" s="167" t="s">
        <v>59</v>
      </c>
      <c r="G55" s="167"/>
      <c r="J55" t="s">
        <v>14</v>
      </c>
      <c r="K55" s="3">
        <f>15-3/8/12-2*1/12</f>
        <v>14.802083333333334</v>
      </c>
    </row>
    <row r="56" spans="2:11" ht="15.75" thickBot="1" x14ac:dyDescent="0.3">
      <c r="B56" t="s">
        <v>13</v>
      </c>
      <c r="C56" s="2">
        <v>16</v>
      </c>
      <c r="F56" t="s">
        <v>11</v>
      </c>
      <c r="G56" s="5" t="s">
        <v>16</v>
      </c>
      <c r="J56" t="s">
        <v>17</v>
      </c>
      <c r="K56" s="2">
        <v>4</v>
      </c>
    </row>
    <row r="57" spans="2:11" ht="15.75" thickBot="1" x14ac:dyDescent="0.3">
      <c r="B57" t="s">
        <v>12</v>
      </c>
      <c r="C57" s="2">
        <f>C41</f>
        <v>10</v>
      </c>
      <c r="F57" t="s">
        <v>14</v>
      </c>
      <c r="G57" s="3">
        <f>G36</f>
        <v>6.8077680118015778</v>
      </c>
      <c r="J57" t="s">
        <v>18</v>
      </c>
      <c r="K57" s="2">
        <v>4</v>
      </c>
    </row>
    <row r="58" spans="2:11" ht="15.75" thickBot="1" x14ac:dyDescent="0.3">
      <c r="F58" t="s">
        <v>17</v>
      </c>
      <c r="G58" s="2">
        <v>3</v>
      </c>
      <c r="J58" t="s">
        <v>19</v>
      </c>
      <c r="K58" s="2">
        <f>5/16</f>
        <v>0.3125</v>
      </c>
    </row>
    <row r="59" spans="2:11" ht="15.75" thickBot="1" x14ac:dyDescent="0.3">
      <c r="B59" t="s">
        <v>15</v>
      </c>
      <c r="C59" s="4">
        <f>(C56/12*C54+(C56-$C$64)/12*C54+2*C55/12*C54)*C57</f>
        <v>1746.2816840277783</v>
      </c>
      <c r="F59" t="s">
        <v>18</v>
      </c>
      <c r="G59" s="2">
        <v>3</v>
      </c>
      <c r="J59" t="s">
        <v>12</v>
      </c>
      <c r="K59" s="2">
        <v>2</v>
      </c>
    </row>
    <row r="60" spans="2:11" ht="15.75" thickBot="1" x14ac:dyDescent="0.3">
      <c r="F60" t="s">
        <v>19</v>
      </c>
      <c r="G60" s="2">
        <f>5/16</f>
        <v>0.3125</v>
      </c>
    </row>
    <row r="61" spans="2:11" ht="15.75" thickBot="1" x14ac:dyDescent="0.3">
      <c r="B61" s="167" t="s">
        <v>35</v>
      </c>
      <c r="C61" s="167"/>
      <c r="F61" t="s">
        <v>12</v>
      </c>
      <c r="G61" s="2">
        <v>4</v>
      </c>
      <c r="J61" t="s">
        <v>15</v>
      </c>
      <c r="K61" s="4">
        <f>((K56*2+K57*2)/12*K55)*K59</f>
        <v>39.472222222222221</v>
      </c>
    </row>
    <row r="62" spans="2:11" ht="15.75" thickBot="1" x14ac:dyDescent="0.3">
      <c r="B62" t="s">
        <v>11</v>
      </c>
      <c r="C62" s="5" t="s">
        <v>37</v>
      </c>
      <c r="K62" s="11"/>
    </row>
    <row r="63" spans="2:11" ht="15.75" thickBot="1" x14ac:dyDescent="0.3">
      <c r="B63" t="s">
        <v>14</v>
      </c>
      <c r="C63" s="3">
        <f>VOID_Data!J9+1</f>
        <v>342.39062500000006</v>
      </c>
      <c r="F63" t="s">
        <v>15</v>
      </c>
      <c r="G63" s="4">
        <f>((G58*2+G59)/12*G57)*G61</f>
        <v>20.423304035404733</v>
      </c>
      <c r="J63" s="167" t="s">
        <v>85</v>
      </c>
      <c r="K63" s="167"/>
    </row>
    <row r="64" spans="2:11" ht="15.75" thickBot="1" x14ac:dyDescent="0.3">
      <c r="B64" t="s">
        <v>19</v>
      </c>
      <c r="C64" s="2">
        <f>3/8</f>
        <v>0.375</v>
      </c>
      <c r="J64" t="s">
        <v>11</v>
      </c>
      <c r="K64" s="5" t="s">
        <v>20</v>
      </c>
    </row>
    <row r="65" spans="2:11" ht="15.75" thickBot="1" x14ac:dyDescent="0.3">
      <c r="B65" t="s">
        <v>46</v>
      </c>
      <c r="C65" s="2">
        <v>45</v>
      </c>
      <c r="F65" s="167" t="s">
        <v>66</v>
      </c>
      <c r="G65" s="167"/>
      <c r="J65" t="s">
        <v>14</v>
      </c>
      <c r="K65" s="3">
        <f>SQRT((K55/3)^2+(($C$65-1)/12)^2)+SQRT((K55/3/2)^2+(($C$65-1-K56)/12)^2)</f>
        <v>10.294240846383193</v>
      </c>
    </row>
    <row r="66" spans="2:11" ht="15.75" thickBot="1" x14ac:dyDescent="0.3">
      <c r="B66" t="s">
        <v>12</v>
      </c>
      <c r="C66" s="2">
        <v>5</v>
      </c>
      <c r="F66" t="s">
        <v>11</v>
      </c>
      <c r="G66" s="5" t="s">
        <v>16</v>
      </c>
      <c r="J66" t="s">
        <v>17</v>
      </c>
      <c r="K66" s="2">
        <v>4</v>
      </c>
    </row>
    <row r="67" spans="2:11" ht="15.75" thickBot="1" x14ac:dyDescent="0.3">
      <c r="F67" t="s">
        <v>14</v>
      </c>
      <c r="G67" s="3">
        <f>VOID_Data!D19*COS((VOID_Data!C13+VOID_Data!H19)*PI()/180)-3/8/12-2*1/12</f>
        <v>6.7730014293021261</v>
      </c>
      <c r="J67" t="s">
        <v>18</v>
      </c>
      <c r="K67" s="5">
        <v>4</v>
      </c>
    </row>
    <row r="68" spans="2:11" ht="15.75" thickBot="1" x14ac:dyDescent="0.3">
      <c r="B68" t="s">
        <v>15</v>
      </c>
      <c r="C68" s="4">
        <f>2*C65/12*C63*C66</f>
        <v>12839.648437500002</v>
      </c>
      <c r="F68" t="s">
        <v>17</v>
      </c>
      <c r="G68" s="2">
        <v>3</v>
      </c>
      <c r="J68" t="s">
        <v>19</v>
      </c>
      <c r="K68" s="2">
        <f>5/16</f>
        <v>0.3125</v>
      </c>
    </row>
    <row r="69" spans="2:11" ht="15.75" thickBot="1" x14ac:dyDescent="0.3">
      <c r="F69" t="s">
        <v>18</v>
      </c>
      <c r="G69" s="2">
        <v>3</v>
      </c>
      <c r="J69" t="s">
        <v>12</v>
      </c>
      <c r="K69" s="2">
        <f>2*K59</f>
        <v>4</v>
      </c>
    </row>
    <row r="70" spans="2:11" ht="15.75" thickBot="1" x14ac:dyDescent="0.3">
      <c r="B70" s="166" t="s">
        <v>77</v>
      </c>
      <c r="C70" s="166"/>
      <c r="F70" t="s">
        <v>19</v>
      </c>
      <c r="G70" s="2">
        <f>5/16</f>
        <v>0.3125</v>
      </c>
    </row>
    <row r="71" spans="2:11" ht="15.75" thickBot="1" x14ac:dyDescent="0.3">
      <c r="B71" t="s">
        <v>11</v>
      </c>
      <c r="C71" s="5" t="s">
        <v>78</v>
      </c>
      <c r="F71" t="s">
        <v>12</v>
      </c>
      <c r="G71" s="2">
        <f>4*11</f>
        <v>44</v>
      </c>
      <c r="J71" t="s">
        <v>15</v>
      </c>
      <c r="K71" s="4">
        <f>((K66*2+K67*2)/12*K65)*K69</f>
        <v>54.90261784737703</v>
      </c>
    </row>
    <row r="72" spans="2:11" ht="15.75" thickBot="1" x14ac:dyDescent="0.3">
      <c r="B72" t="s">
        <v>76</v>
      </c>
      <c r="C72" s="3">
        <v>6</v>
      </c>
    </row>
    <row r="73" spans="2:11" ht="15.75" thickBot="1" x14ac:dyDescent="0.3">
      <c r="B73" t="s">
        <v>19</v>
      </c>
      <c r="C73" s="2">
        <f>5/8</f>
        <v>0.625</v>
      </c>
      <c r="F73" t="s">
        <v>15</v>
      </c>
      <c r="G73" s="4">
        <f>((G68*2+G69*2)/12*G67)*G71</f>
        <v>298.01206288929353</v>
      </c>
      <c r="J73" s="6" t="s">
        <v>24</v>
      </c>
      <c r="K73" s="16">
        <f>C11+C19+C27+C35+C43+C51+C59+C68+C77+C85+C93+G11+G21+G32+G42+G52+G63+G73+G83+G94+K11+K22+K31+K41+K51+K61+K71</f>
        <v>26647.658131613276</v>
      </c>
    </row>
    <row r="74" spans="2:11" ht="15.75" thickBot="1" x14ac:dyDescent="0.3">
      <c r="B74" t="s">
        <v>46</v>
      </c>
      <c r="C74" s="2">
        <v>45</v>
      </c>
      <c r="J74" s="6" t="s">
        <v>87</v>
      </c>
      <c r="K74" s="16">
        <f>0.05*K73</f>
        <v>1332.382906580664</v>
      </c>
    </row>
    <row r="75" spans="2:11" ht="15.75" thickBot="1" x14ac:dyDescent="0.3">
      <c r="B75" t="s">
        <v>12</v>
      </c>
      <c r="C75" s="2">
        <f>2*2*1</f>
        <v>4</v>
      </c>
      <c r="F75" s="167" t="s">
        <v>67</v>
      </c>
      <c r="G75" s="167"/>
      <c r="J75" s="6" t="s">
        <v>24</v>
      </c>
      <c r="K75" s="7">
        <f>ROUNDUP(SUM(K73:K74),-2)</f>
        <v>28000</v>
      </c>
    </row>
    <row r="76" spans="2:11" ht="15.75" thickBot="1" x14ac:dyDescent="0.3">
      <c r="F76" t="s">
        <v>11</v>
      </c>
      <c r="G76" s="5" t="s">
        <v>16</v>
      </c>
    </row>
    <row r="77" spans="2:11" ht="15.75" thickBot="1" x14ac:dyDescent="0.3">
      <c r="B77" t="s">
        <v>15</v>
      </c>
      <c r="C77" s="4">
        <f>(2*C72*C74/144+C73*C74/144)*C75</f>
        <v>15.78125</v>
      </c>
      <c r="F77" t="s">
        <v>14</v>
      </c>
      <c r="G77" s="3">
        <f>SQRT(G67^2+(($C$65-2*1-G78)/12)^2)</f>
        <v>7.5488184156488858</v>
      </c>
    </row>
    <row r="78" spans="2:11" ht="15.75" thickBot="1" x14ac:dyDescent="0.3">
      <c r="F78" t="s">
        <v>17</v>
      </c>
      <c r="G78" s="2">
        <v>3</v>
      </c>
    </row>
    <row r="79" spans="2:11" ht="15.75" thickBot="1" x14ac:dyDescent="0.3">
      <c r="B79" t="s">
        <v>11</v>
      </c>
      <c r="C79" s="5" t="s">
        <v>79</v>
      </c>
      <c r="F79" t="s">
        <v>18</v>
      </c>
      <c r="G79" s="2">
        <v>3</v>
      </c>
    </row>
    <row r="80" spans="2:11" ht="15.75" thickBot="1" x14ac:dyDescent="0.3">
      <c r="B80" t="s">
        <v>76</v>
      </c>
      <c r="C80" s="3">
        <v>7</v>
      </c>
      <c r="F80" t="s">
        <v>19</v>
      </c>
      <c r="G80" s="2">
        <f>5/16</f>
        <v>0.3125</v>
      </c>
    </row>
    <row r="81" spans="2:7" ht="15.75" thickBot="1" x14ac:dyDescent="0.3">
      <c r="B81" t="s">
        <v>19</v>
      </c>
      <c r="C81" s="2">
        <f>5/16</f>
        <v>0.3125</v>
      </c>
      <c r="F81" t="s">
        <v>12</v>
      </c>
      <c r="G81" s="2">
        <f>2*G71</f>
        <v>88</v>
      </c>
    </row>
    <row r="82" spans="2:7" ht="15.75" thickBot="1" x14ac:dyDescent="0.3">
      <c r="B82" t="s">
        <v>46</v>
      </c>
      <c r="C82" s="2">
        <v>45</v>
      </c>
    </row>
    <row r="83" spans="2:7" ht="15.75" thickBot="1" x14ac:dyDescent="0.3">
      <c r="B83" t="s">
        <v>12</v>
      </c>
      <c r="C83" s="2">
        <f>2*2*2+3*2*4</f>
        <v>32</v>
      </c>
      <c r="F83" t="s">
        <v>15</v>
      </c>
      <c r="G83" s="4">
        <f>((G78*2+G79*2)/12*G77)*G81</f>
        <v>664.2960205771019</v>
      </c>
    </row>
    <row r="84" spans="2:7" ht="15.75" thickBot="1" x14ac:dyDescent="0.3"/>
    <row r="85" spans="2:7" ht="15.75" thickBot="1" x14ac:dyDescent="0.3">
      <c r="B85" t="s">
        <v>15</v>
      </c>
      <c r="C85" s="4">
        <f>(2*C80*C82/144+C81*C82/144)*C83</f>
        <v>143.125</v>
      </c>
      <c r="F85" s="167" t="s">
        <v>57</v>
      </c>
      <c r="G85" s="167"/>
    </row>
    <row r="86" spans="2:7" ht="15.75" thickBot="1" x14ac:dyDescent="0.3">
      <c r="F86" s="167" t="s">
        <v>68</v>
      </c>
      <c r="G86" s="167"/>
    </row>
    <row r="87" spans="2:7" ht="15.75" thickBot="1" x14ac:dyDescent="0.3">
      <c r="B87" t="s">
        <v>11</v>
      </c>
      <c r="C87" s="5" t="s">
        <v>75</v>
      </c>
      <c r="F87" t="s">
        <v>11</v>
      </c>
      <c r="G87" s="5" t="s">
        <v>16</v>
      </c>
    </row>
    <row r="88" spans="2:7" ht="15.75" thickBot="1" x14ac:dyDescent="0.3">
      <c r="B88" t="s">
        <v>76</v>
      </c>
      <c r="C88" s="3">
        <v>7</v>
      </c>
      <c r="F88" t="s">
        <v>14</v>
      </c>
      <c r="G88" s="3">
        <f>G67</f>
        <v>6.7730014293021261</v>
      </c>
    </row>
    <row r="89" spans="2:7" ht="15.75" thickBot="1" x14ac:dyDescent="0.3">
      <c r="B89" t="s">
        <v>19</v>
      </c>
      <c r="C89" s="2">
        <v>1</v>
      </c>
      <c r="F89" t="s">
        <v>17</v>
      </c>
      <c r="G89" s="2">
        <v>3</v>
      </c>
    </row>
    <row r="90" spans="2:7" ht="15.75" thickBot="1" x14ac:dyDescent="0.3">
      <c r="B90" t="s">
        <v>46</v>
      </c>
      <c r="C90" s="2">
        <v>45</v>
      </c>
      <c r="F90" t="s">
        <v>18</v>
      </c>
      <c r="G90" s="2">
        <v>3</v>
      </c>
    </row>
    <row r="91" spans="2:7" ht="15.75" thickBot="1" x14ac:dyDescent="0.3">
      <c r="B91" t="s">
        <v>12</v>
      </c>
      <c r="C91" s="2">
        <f>3*2*1</f>
        <v>6</v>
      </c>
      <c r="F91" t="s">
        <v>19</v>
      </c>
      <c r="G91" s="2">
        <f>5/16</f>
        <v>0.3125</v>
      </c>
    </row>
    <row r="92" spans="2:7" ht="15.75" thickBot="1" x14ac:dyDescent="0.3">
      <c r="F92" t="s">
        <v>12</v>
      </c>
      <c r="G92" s="2">
        <v>4</v>
      </c>
    </row>
    <row r="93" spans="2:7" ht="15.75" thickBot="1" x14ac:dyDescent="0.3">
      <c r="B93" t="s">
        <v>15</v>
      </c>
      <c r="C93" s="4">
        <f>(2*C88*C90/144+C89*C90/144)*C91</f>
        <v>28.125</v>
      </c>
    </row>
    <row r="94" spans="2:7" ht="15.75" thickBot="1" x14ac:dyDescent="0.3">
      <c r="F94" t="s">
        <v>15</v>
      </c>
      <c r="G94" s="4">
        <f>((G89*2+G90)/12*G88)*G92</f>
        <v>20.319004287906377</v>
      </c>
    </row>
  </sheetData>
  <mergeCells count="23">
    <mergeCell ref="B3:C3"/>
    <mergeCell ref="F3:G3"/>
    <mergeCell ref="F13:G13"/>
    <mergeCell ref="F24:G24"/>
    <mergeCell ref="B4:C4"/>
    <mergeCell ref="J3:K3"/>
    <mergeCell ref="J14:K14"/>
    <mergeCell ref="J43:K43"/>
    <mergeCell ref="J33:K33"/>
    <mergeCell ref="J24:K24"/>
    <mergeCell ref="J53:K53"/>
    <mergeCell ref="J63:K63"/>
    <mergeCell ref="B61:C61"/>
    <mergeCell ref="F34:G34"/>
    <mergeCell ref="F23:G23"/>
    <mergeCell ref="F44:G44"/>
    <mergeCell ref="F54:G54"/>
    <mergeCell ref="F55:G55"/>
    <mergeCell ref="B70:C70"/>
    <mergeCell ref="F65:G65"/>
    <mergeCell ref="F75:G75"/>
    <mergeCell ref="F85:G85"/>
    <mergeCell ref="F86:G86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J19"/>
  <sheetViews>
    <sheetView workbookViewId="0">
      <selection activeCell="I29" sqref="I29"/>
    </sheetView>
  </sheetViews>
  <sheetFormatPr defaultColWidth="9.125" defaultRowHeight="15" x14ac:dyDescent="0.25"/>
  <cols>
    <col min="1" max="1" width="9.125" style="10"/>
    <col min="2" max="2" width="13" style="10" customWidth="1"/>
    <col min="3" max="9" width="12" style="10" bestFit="1" customWidth="1"/>
    <col min="10" max="10" width="10.875" style="10" bestFit="1" customWidth="1"/>
    <col min="11" max="16384" width="9.125" style="10"/>
  </cols>
  <sheetData>
    <row r="2" spans="2:10" x14ac:dyDescent="0.25">
      <c r="B2" s="168" t="s">
        <v>72</v>
      </c>
      <c r="C2" s="168"/>
      <c r="D2" s="168"/>
      <c r="E2" s="168"/>
      <c r="F2" s="168"/>
      <c r="G2" s="168"/>
      <c r="H2" s="168"/>
      <c r="I2" s="168"/>
      <c r="J2" s="168"/>
    </row>
    <row r="3" spans="2:10" x14ac:dyDescent="0.25">
      <c r="B3" s="12" t="s">
        <v>43</v>
      </c>
      <c r="C3" s="12" t="s">
        <v>47</v>
      </c>
      <c r="D3" s="12" t="s">
        <v>48</v>
      </c>
      <c r="E3" s="12" t="s">
        <v>49</v>
      </c>
      <c r="F3" s="12" t="s">
        <v>50</v>
      </c>
      <c r="G3" s="12" t="s">
        <v>51</v>
      </c>
      <c r="H3" s="12" t="s">
        <v>52</v>
      </c>
      <c r="I3" s="12" t="s">
        <v>53</v>
      </c>
      <c r="J3" s="12" t="s">
        <v>44</v>
      </c>
    </row>
    <row r="4" spans="2:10" x14ac:dyDescent="0.25">
      <c r="B4" s="12">
        <v>1</v>
      </c>
      <c r="C4" s="13">
        <f>77+(3+13/16)/12</f>
        <v>77.317708333333329</v>
      </c>
      <c r="D4" s="13">
        <f>19+11.5/12</f>
        <v>19.958333333333332</v>
      </c>
      <c r="E4" s="13">
        <f>70</f>
        <v>70</v>
      </c>
      <c r="F4" s="13">
        <f>19</f>
        <v>19</v>
      </c>
      <c r="G4" s="13">
        <f>59+8/12</f>
        <v>59.666666666666664</v>
      </c>
      <c r="H4" s="13">
        <f>18+2.5/12</f>
        <v>18.208333333333332</v>
      </c>
      <c r="I4" s="13">
        <f>71+7.5/12</f>
        <v>71.625</v>
      </c>
      <c r="J4" s="13">
        <f>SUM(C4:I4)</f>
        <v>335.77604166666663</v>
      </c>
    </row>
    <row r="5" spans="2:10" x14ac:dyDescent="0.25">
      <c r="B5" s="12">
        <v>2</v>
      </c>
      <c r="C5" s="13">
        <f>78+11.25/12</f>
        <v>78.9375</v>
      </c>
      <c r="D5" s="13">
        <f>20+4.5/12</f>
        <v>20.375</v>
      </c>
      <c r="E5" s="13">
        <f>70</f>
        <v>70</v>
      </c>
      <c r="F5" s="13">
        <f>19</f>
        <v>19</v>
      </c>
      <c r="G5" s="13">
        <f t="shared" ref="G5:G8" si="0">59+8/12</f>
        <v>59.666666666666664</v>
      </c>
      <c r="H5" s="13">
        <f>18+(10+7/8)/12</f>
        <v>18.90625</v>
      </c>
      <c r="I5" s="13">
        <f>74+(4+7/16)/12</f>
        <v>74.369791666666671</v>
      </c>
      <c r="J5" s="13">
        <f t="shared" ref="J5:J8" si="1">SUM(C5:I5)</f>
        <v>341.25520833333331</v>
      </c>
    </row>
    <row r="6" spans="2:10" x14ac:dyDescent="0.25">
      <c r="B6" s="12">
        <v>3</v>
      </c>
      <c r="C6" s="13">
        <f>80+(6+13/16)/12</f>
        <v>80.567708333333329</v>
      </c>
      <c r="D6" s="13">
        <f>20+(9+9/16)/12</f>
        <v>20.796875</v>
      </c>
      <c r="E6" s="13">
        <f>70</f>
        <v>70</v>
      </c>
      <c r="F6" s="13">
        <f>19</f>
        <v>19</v>
      </c>
      <c r="G6" s="13">
        <f t="shared" si="0"/>
        <v>59.666666666666664</v>
      </c>
      <c r="H6" s="13">
        <f t="shared" ref="H6:H8" si="2">18+(10+7/8)/12</f>
        <v>18.90625</v>
      </c>
      <c r="I6" s="13">
        <f t="shared" ref="I6:I8" si="3">74+(4+7/16)/12</f>
        <v>74.369791666666671</v>
      </c>
      <c r="J6" s="13">
        <f t="shared" si="1"/>
        <v>343.30729166666669</v>
      </c>
    </row>
    <row r="7" spans="2:10" x14ac:dyDescent="0.25">
      <c r="B7" s="12">
        <v>4</v>
      </c>
      <c r="C7" s="13">
        <f t="shared" ref="C7:C8" si="4">80+(6+13/16)/12</f>
        <v>80.567708333333329</v>
      </c>
      <c r="D7" s="13">
        <f t="shared" ref="D7:D8" si="5">20+(9+9/16)/12</f>
        <v>20.796875</v>
      </c>
      <c r="E7" s="13">
        <f>70</f>
        <v>70</v>
      </c>
      <c r="F7" s="13">
        <f>19</f>
        <v>19</v>
      </c>
      <c r="G7" s="13">
        <f t="shared" si="0"/>
        <v>59.666666666666664</v>
      </c>
      <c r="H7" s="13">
        <f t="shared" si="2"/>
        <v>18.90625</v>
      </c>
      <c r="I7" s="13">
        <f t="shared" si="3"/>
        <v>74.369791666666671</v>
      </c>
      <c r="J7" s="13">
        <f t="shared" si="1"/>
        <v>343.30729166666669</v>
      </c>
    </row>
    <row r="8" spans="2:10" x14ac:dyDescent="0.25">
      <c r="B8" s="12">
        <v>5</v>
      </c>
      <c r="C8" s="13">
        <f t="shared" si="4"/>
        <v>80.567708333333329</v>
      </c>
      <c r="D8" s="13">
        <f t="shared" si="5"/>
        <v>20.796875</v>
      </c>
      <c r="E8" s="13">
        <f>70</f>
        <v>70</v>
      </c>
      <c r="F8" s="13">
        <f>19</f>
        <v>19</v>
      </c>
      <c r="G8" s="13">
        <f t="shared" si="0"/>
        <v>59.666666666666664</v>
      </c>
      <c r="H8" s="13">
        <f t="shared" si="2"/>
        <v>18.90625</v>
      </c>
      <c r="I8" s="13">
        <f t="shared" si="3"/>
        <v>74.369791666666671</v>
      </c>
      <c r="J8" s="13">
        <f t="shared" si="1"/>
        <v>343.30729166666669</v>
      </c>
    </row>
    <row r="9" spans="2:10" x14ac:dyDescent="0.25">
      <c r="B9" s="12" t="s">
        <v>45</v>
      </c>
      <c r="C9" s="13">
        <f>AVERAGE(C4:C8)</f>
        <v>79.591666666666654</v>
      </c>
      <c r="D9" s="13">
        <f>AVERAGE(D4:D8)</f>
        <v>20.544791666666665</v>
      </c>
      <c r="E9" s="13">
        <f>AVERAGE(E4:E8)</f>
        <v>70</v>
      </c>
      <c r="F9" s="13">
        <f t="shared" ref="F9:J9" si="6">AVERAGE(F4:F8)</f>
        <v>19</v>
      </c>
      <c r="G9" s="13">
        <f t="shared" si="6"/>
        <v>59.666666666666664</v>
      </c>
      <c r="H9" s="13">
        <f t="shared" si="6"/>
        <v>18.766666666666666</v>
      </c>
      <c r="I9" s="13">
        <f t="shared" si="6"/>
        <v>73.820833333333354</v>
      </c>
      <c r="J9" s="13">
        <f t="shared" si="6"/>
        <v>341.39062500000006</v>
      </c>
    </row>
    <row r="12" spans="2:10" x14ac:dyDescent="0.25">
      <c r="B12" s="168" t="s">
        <v>73</v>
      </c>
      <c r="C12" s="168"/>
      <c r="D12" s="168"/>
      <c r="F12" s="168" t="s">
        <v>74</v>
      </c>
      <c r="G12" s="168"/>
      <c r="H12" s="168"/>
    </row>
    <row r="13" spans="2:10" x14ac:dyDescent="0.25">
      <c r="B13" s="12" t="s">
        <v>60</v>
      </c>
      <c r="C13" s="169">
        <f>(6/60+35)/60+52</f>
        <v>52.585000000000001</v>
      </c>
      <c r="D13" s="170"/>
      <c r="F13" s="12" t="s">
        <v>33</v>
      </c>
      <c r="G13" s="12" t="s">
        <v>69</v>
      </c>
      <c r="H13" s="12" t="s">
        <v>70</v>
      </c>
    </row>
    <row r="14" spans="2:10" x14ac:dyDescent="0.25">
      <c r="B14" s="12" t="s">
        <v>61</v>
      </c>
      <c r="C14" s="12" t="s">
        <v>62</v>
      </c>
      <c r="D14" s="12" t="s">
        <v>65</v>
      </c>
      <c r="F14" s="12">
        <v>1</v>
      </c>
      <c r="G14" s="13">
        <f>(19/60+8)/60+3</f>
        <v>3.138611111111111</v>
      </c>
      <c r="H14" s="13">
        <f>(41/60+26)/60+4</f>
        <v>4.4447222222222225</v>
      </c>
    </row>
    <row r="15" spans="2:10" x14ac:dyDescent="0.25">
      <c r="B15" s="12">
        <v>1</v>
      </c>
      <c r="C15" s="13">
        <f>13+(5/8)/12</f>
        <v>13.052083333333334</v>
      </c>
      <c r="D15" s="13">
        <f>11+(7+17/32)/12</f>
        <v>11.627604166666666</v>
      </c>
      <c r="F15" s="12">
        <v>2</v>
      </c>
      <c r="G15" s="13">
        <f>(5/60+56)/60+3</f>
        <v>3.9347222222222222</v>
      </c>
      <c r="H15" s="13">
        <f>(46/60+34)/60+2</f>
        <v>2.5794444444444444</v>
      </c>
    </row>
    <row r="16" spans="2:10" x14ac:dyDescent="0.25">
      <c r="B16" s="12">
        <v>2</v>
      </c>
      <c r="C16" s="13">
        <f>13+(5/8)/12</f>
        <v>13.052083333333334</v>
      </c>
      <c r="D16" s="13">
        <f t="shared" ref="D16:D18" si="7">12+(6+19/32)/12</f>
        <v>12.549479166666666</v>
      </c>
      <c r="F16" s="12">
        <v>3</v>
      </c>
      <c r="G16" s="13">
        <f>(56/60+41)/60+4</f>
        <v>4.6988888888888889</v>
      </c>
      <c r="H16" s="13">
        <f t="shared" ref="H16:H18" si="8">(46/60+34)/60+2</f>
        <v>2.5794444444444444</v>
      </c>
    </row>
    <row r="17" spans="2:8" x14ac:dyDescent="0.25">
      <c r="B17" s="12">
        <v>3</v>
      </c>
      <c r="C17" s="13">
        <f>12+(6+19/32)/12</f>
        <v>12.549479166666666</v>
      </c>
      <c r="D17" s="13">
        <f t="shared" si="7"/>
        <v>12.549479166666666</v>
      </c>
      <c r="F17" s="12">
        <v>4</v>
      </c>
      <c r="G17" s="13">
        <f t="shared" ref="G17:G18" si="9">(56/60+41)/60+4</f>
        <v>4.6988888888888889</v>
      </c>
      <c r="H17" s="13">
        <f t="shared" si="8"/>
        <v>2.5794444444444444</v>
      </c>
    </row>
    <row r="18" spans="2:8" x14ac:dyDescent="0.25">
      <c r="B18" s="12">
        <v>4</v>
      </c>
      <c r="C18" s="13">
        <f>12+(6+19/32)/12</f>
        <v>12.549479166666666</v>
      </c>
      <c r="D18" s="13">
        <f t="shared" si="7"/>
        <v>12.549479166666666</v>
      </c>
      <c r="F18" s="12">
        <v>5</v>
      </c>
      <c r="G18" s="13">
        <f t="shared" si="9"/>
        <v>4.6988888888888889</v>
      </c>
      <c r="H18" s="13">
        <f t="shared" si="8"/>
        <v>2.5794444444444444</v>
      </c>
    </row>
    <row r="19" spans="2:8" x14ac:dyDescent="0.25">
      <c r="B19" s="12" t="s">
        <v>63</v>
      </c>
      <c r="C19" s="13">
        <f>AVERAGE(C15:C18)</f>
        <v>12.80078125</v>
      </c>
      <c r="D19" s="13">
        <f>AVERAGE(D15:D18)</f>
        <v>12.319010416666666</v>
      </c>
      <c r="F19" s="12" t="s">
        <v>63</v>
      </c>
      <c r="G19" s="13">
        <f>AVERAGE(G14:G18)</f>
        <v>4.234</v>
      </c>
      <c r="H19" s="13">
        <f>AVERAGE(H14:H18)</f>
        <v>2.9524999999999997</v>
      </c>
    </row>
  </sheetData>
  <mergeCells count="4">
    <mergeCell ref="B2:J2"/>
    <mergeCell ref="B12:D12"/>
    <mergeCell ref="C13:D13"/>
    <mergeCell ref="F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DGN Clip</vt:lpstr>
      <vt:lpstr>DGN Clip (Stage 1 Blank)</vt:lpstr>
      <vt:lpstr>514E00050</vt:lpstr>
      <vt:lpstr>514E00056</vt:lpstr>
      <vt:lpstr>514E00060</vt:lpstr>
      <vt:lpstr>514E00066</vt:lpstr>
      <vt:lpstr>514E00504</vt:lpstr>
      <vt:lpstr>514E10000</vt:lpstr>
      <vt:lpstr>Sheet1</vt:lpstr>
      <vt:lpstr>VOID_Calc</vt:lpstr>
      <vt:lpstr>VOID_Data</vt:lpstr>
      <vt:lpstr>'514E00050'!Print_Area</vt:lpstr>
      <vt:lpstr>'514E00056'!Print_Area</vt:lpstr>
      <vt:lpstr>'514E00060'!Print_Area</vt:lpstr>
      <vt:lpstr>'514E00066'!Print_Area</vt:lpstr>
      <vt:lpstr>'514E00504'!Print_Area</vt:lpstr>
      <vt:lpstr>'514E10000'!Print_Area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Penman, Jillian</dc:creator>
  <cp:lastModifiedBy>Penman, Jillian</cp:lastModifiedBy>
  <cp:lastPrinted>2021-10-26T14:42:58Z</cp:lastPrinted>
  <dcterms:created xsi:type="dcterms:W3CDTF">2021-06-29T13:12:50Z</dcterms:created>
  <dcterms:modified xsi:type="dcterms:W3CDTF">2021-11-08T14:21:56Z</dcterms:modified>
</cp:coreProperties>
</file>